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_Estrategias_2026\Ppdit\EdasIras\"/>
    </mc:Choice>
  </mc:AlternateContent>
  <xr:revisionPtr revIDLastSave="0" documentId="13_ncr:1_{46E71278-D5B9-42A4-9AC2-ABCD9FADC749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IRA!$A$5:$I$491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Z459" i="6" l="1"/>
  <c r="BB459" i="6" s="1"/>
  <c r="AZ453" i="6"/>
  <c r="AO4" i="6"/>
  <c r="AZ488" i="6"/>
  <c r="BB488" i="6" s="1"/>
  <c r="AZ487" i="6"/>
  <c r="BB487" i="6" s="1"/>
  <c r="AZ482" i="6"/>
  <c r="BB482" i="6" s="1"/>
  <c r="AZ481" i="6"/>
  <c r="BB481" i="6" s="1"/>
  <c r="AZ476" i="6"/>
  <c r="BB476" i="6" s="1"/>
  <c r="BD475" i="6"/>
  <c r="AZ475" i="6"/>
  <c r="BB475" i="6" s="1"/>
  <c r="BD463" i="6"/>
  <c r="BD457" i="6"/>
  <c r="BC452" i="6"/>
  <c r="AK488" i="6"/>
  <c r="AM488" i="6" s="1"/>
  <c r="BD482" i="6"/>
  <c r="AK482" i="6"/>
  <c r="AM482" i="6" s="1"/>
  <c r="BD476" i="6"/>
  <c r="AK471" i="6"/>
  <c r="AM471" i="6" s="1"/>
  <c r="BD470" i="6"/>
  <c r="AK470" i="6"/>
  <c r="AK465" i="6"/>
  <c r="AM465" i="6" s="1"/>
  <c r="BD464" i="6"/>
  <c r="AK464" i="6"/>
  <c r="AM464" i="6" s="1"/>
  <c r="BC446" i="6"/>
  <c r="Z4" i="6"/>
  <c r="Y4" i="6"/>
  <c r="BD488" i="6"/>
  <c r="V483" i="6"/>
  <c r="X483" i="6" s="1"/>
  <c r="V477" i="6"/>
  <c r="X477" i="6" s="1"/>
  <c r="BD458" i="6"/>
  <c r="V457" i="6"/>
  <c r="X457" i="6" s="1"/>
  <c r="V453" i="6"/>
  <c r="X453" i="6" s="1"/>
  <c r="BC447" i="6"/>
  <c r="BD446" i="6"/>
  <c r="K4" i="6"/>
  <c r="BO492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AZ492" i="6"/>
  <c r="BB492" i="6" s="1"/>
  <c r="AK492" i="6"/>
  <c r="AM492" i="6" s="1"/>
  <c r="V492" i="6"/>
  <c r="X492" i="6" s="1"/>
  <c r="AZ483" i="6"/>
  <c r="BB483" i="6" s="1"/>
  <c r="BC480" i="6"/>
  <c r="AZ468" i="6"/>
  <c r="BB468" i="6" s="1"/>
  <c r="AZ458" i="6"/>
  <c r="BB458" i="6" s="1"/>
  <c r="AZ457" i="6"/>
  <c r="BB457" i="6" s="1"/>
  <c r="AZ456" i="6"/>
  <c r="BB456" i="6" s="1"/>
  <c r="AZ447" i="6"/>
  <c r="BB447" i="6" s="1"/>
  <c r="AZ446" i="6"/>
  <c r="BB446" i="6" s="1"/>
  <c r="AK485" i="6"/>
  <c r="AM485" i="6" s="1"/>
  <c r="AK473" i="6"/>
  <c r="AM473" i="6" s="1"/>
  <c r="AK469" i="6"/>
  <c r="AM469" i="6" s="1"/>
  <c r="AK468" i="6"/>
  <c r="AM468" i="6" s="1"/>
  <c r="AK461" i="6"/>
  <c r="AM461" i="6" s="1"/>
  <c r="AK458" i="6"/>
  <c r="AM458" i="6" s="1"/>
  <c r="AK457" i="6"/>
  <c r="AM457" i="6" s="1"/>
  <c r="AK456" i="6"/>
  <c r="AM456" i="6" s="1"/>
  <c r="AK446" i="6"/>
  <c r="V482" i="6"/>
  <c r="X482" i="6" s="1"/>
  <c r="V480" i="6"/>
  <c r="X480" i="6" s="1"/>
  <c r="V470" i="6"/>
  <c r="X470" i="6" s="1"/>
  <c r="V456" i="6"/>
  <c r="X456" i="6" s="1"/>
  <c r="AR4" i="6"/>
  <c r="AV4" i="6"/>
  <c r="AT4" i="6"/>
  <c r="AQ4" i="6"/>
  <c r="AP4" i="6"/>
  <c r="AG4" i="6"/>
  <c r="AF4" i="6"/>
  <c r="AI4" i="6"/>
  <c r="AC4" i="6"/>
  <c r="AB4" i="6"/>
  <c r="L4" i="6"/>
  <c r="R4" i="6"/>
  <c r="O4" i="6"/>
  <c r="M4" i="6"/>
  <c r="AU4" i="6"/>
  <c r="AE4" i="6"/>
  <c r="Q4" i="6"/>
  <c r="AS4" i="6"/>
  <c r="BD473" i="6"/>
  <c r="AK463" i="6"/>
  <c r="AM463" i="6" s="1"/>
  <c r="BD462" i="6"/>
  <c r="BE453" i="6"/>
  <c r="AD4" i="6"/>
  <c r="BD477" i="6"/>
  <c r="BD465" i="6"/>
  <c r="BD459" i="6"/>
  <c r="BD447" i="6"/>
  <c r="BD491" i="6"/>
  <c r="BD490" i="6"/>
  <c r="BD483" i="6"/>
  <c r="BD474" i="6"/>
  <c r="BD468" i="6"/>
  <c r="BC450" i="6"/>
  <c r="BF446" i="6"/>
  <c r="BD479" i="6"/>
  <c r="BD478" i="6"/>
  <c r="BD461" i="6"/>
  <c r="BE491" i="6"/>
  <c r="AZ491" i="6"/>
  <c r="BB491" i="6" s="1"/>
  <c r="BE490" i="6"/>
  <c r="AZ490" i="6"/>
  <c r="BB490" i="6" s="1"/>
  <c r="BC486" i="6"/>
  <c r="BG481" i="6"/>
  <c r="BE479" i="6"/>
  <c r="AZ477" i="6"/>
  <c r="BB477" i="6" s="1"/>
  <c r="BG473" i="6"/>
  <c r="BG472" i="6"/>
  <c r="BE470" i="6"/>
  <c r="BE467" i="6"/>
  <c r="BE466" i="6"/>
  <c r="BD466" i="6"/>
  <c r="AZ466" i="6"/>
  <c r="BB466" i="6" s="1"/>
  <c r="BE463" i="6"/>
  <c r="BE462" i="6"/>
  <c r="BC462" i="6"/>
  <c r="BE458" i="6"/>
  <c r="AZ455" i="6"/>
  <c r="BB455" i="6" s="1"/>
  <c r="BG447" i="6"/>
  <c r="BE446" i="6"/>
  <c r="BF481" i="6"/>
  <c r="BE475" i="6"/>
  <c r="BF473" i="6"/>
  <c r="BF469" i="6"/>
  <c r="BG460" i="6"/>
  <c r="BD456" i="6"/>
  <c r="BE455" i="6"/>
  <c r="AA4" i="6"/>
  <c r="BF488" i="6"/>
  <c r="BD487" i="6"/>
  <c r="BD485" i="6"/>
  <c r="BF482" i="6"/>
  <c r="BD480" i="6"/>
  <c r="BH463" i="6"/>
  <c r="BF462" i="6"/>
  <c r="BH459" i="6"/>
  <c r="BD451" i="6"/>
  <c r="BF450" i="6"/>
  <c r="BD448" i="6"/>
  <c r="AZ484" i="6"/>
  <c r="BB484" i="6" s="1"/>
  <c r="BE481" i="6"/>
  <c r="BG479" i="6"/>
  <c r="BE473" i="6"/>
  <c r="BG468" i="6"/>
  <c r="BD467" i="6"/>
  <c r="BG465" i="6"/>
  <c r="BG464" i="6"/>
  <c r="BE457" i="6"/>
  <c r="BF452" i="6"/>
  <c r="AZ451" i="6"/>
  <c r="BB451" i="6" s="1"/>
  <c r="BG448" i="6"/>
  <c r="BG489" i="6"/>
  <c r="AK487" i="6"/>
  <c r="AM487" i="6" s="1"/>
  <c r="BE485" i="6"/>
  <c r="BE482" i="6"/>
  <c r="BE478" i="6"/>
  <c r="BE477" i="6"/>
  <c r="AK477" i="6"/>
  <c r="AM477" i="6" s="1"/>
  <c r="AK475" i="6"/>
  <c r="AM475" i="6" s="1"/>
  <c r="BE469" i="6"/>
  <c r="BC467" i="6"/>
  <c r="BF465" i="6"/>
  <c r="AK455" i="6"/>
  <c r="AM455" i="6" s="1"/>
  <c r="BE451" i="6"/>
  <c r="BE450" i="6"/>
  <c r="BD450" i="6"/>
  <c r="BE449" i="6"/>
  <c r="AK448" i="6"/>
  <c r="AM448" i="6" s="1"/>
  <c r="BF490" i="6"/>
  <c r="BE487" i="6"/>
  <c r="BG485" i="6"/>
  <c r="BG476" i="6"/>
  <c r="BG453" i="6"/>
  <c r="V448" i="6"/>
  <c r="X448" i="6" s="1"/>
  <c r="BE489" i="6"/>
  <c r="BE471" i="6"/>
  <c r="BE465" i="6"/>
  <c r="BE461" i="6"/>
  <c r="BE447" i="6"/>
  <c r="AZ485" i="6"/>
  <c r="AZ473" i="6"/>
  <c r="BB473" i="6" s="1"/>
  <c r="AZ471" i="6"/>
  <c r="BB471" i="6" s="1"/>
  <c r="AZ463" i="6"/>
  <c r="BB463" i="6" s="1"/>
  <c r="AZ461" i="6"/>
  <c r="BB461" i="6" s="1"/>
  <c r="BD489" i="6"/>
  <c r="AK489" i="6"/>
  <c r="AM489" i="6" s="1"/>
  <c r="AK483" i="6"/>
  <c r="AM483" i="6" s="1"/>
  <c r="AK481" i="6"/>
  <c r="AM481" i="6" s="1"/>
  <c r="BC479" i="6"/>
  <c r="BD453" i="6"/>
  <c r="AK453" i="6"/>
  <c r="AM453" i="6" s="1"/>
  <c r="BD449" i="6"/>
  <c r="BC449" i="6"/>
  <c r="V487" i="6"/>
  <c r="X487" i="6" s="1"/>
  <c r="V485" i="6"/>
  <c r="X485" i="6" s="1"/>
  <c r="V469" i="6"/>
  <c r="X469" i="6" s="1"/>
  <c r="V463" i="6"/>
  <c r="X463" i="6" s="1"/>
  <c r="V461" i="6"/>
  <c r="X461" i="6" s="1"/>
  <c r="V455" i="6"/>
  <c r="X455" i="6" s="1"/>
  <c r="BD472" i="6"/>
  <c r="BE474" i="6"/>
  <c r="AZ472" i="6"/>
  <c r="BB472" i="6" s="1"/>
  <c r="BD469" i="6"/>
  <c r="AZ448" i="6"/>
  <c r="BB448" i="6" s="1"/>
  <c r="AK472" i="6"/>
  <c r="AM472" i="6" s="1"/>
  <c r="BE459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AZ486" i="6"/>
  <c r="BB486" i="6" s="1"/>
  <c r="BD481" i="6"/>
  <c r="BC478" i="6"/>
  <c r="BC474" i="6"/>
  <c r="AZ454" i="6"/>
  <c r="BB454" i="6" s="1"/>
  <c r="AZ450" i="6"/>
  <c r="BB450" i="6" s="1"/>
  <c r="BC466" i="6"/>
  <c r="V458" i="6"/>
  <c r="X458" i="6" s="1"/>
  <c r="V454" i="6"/>
  <c r="X454" i="6" s="1"/>
  <c r="AZ465" i="6"/>
  <c r="BB465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V476" i="6"/>
  <c r="X476" i="6" s="1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BD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J4" i="6"/>
  <c r="AH4" i="6"/>
  <c r="U4" i="6"/>
  <c r="T4" i="6"/>
  <c r="S4" i="6"/>
  <c r="P4" i="6"/>
  <c r="N4" i="6"/>
  <c r="BG449" i="6"/>
  <c r="BI448" i="6"/>
  <c r="BH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BC476" i="6" l="1"/>
  <c r="AK476" i="6"/>
  <c r="AM476" i="6" s="1"/>
  <c r="BC470" i="6"/>
  <c r="BP492" i="6"/>
  <c r="BQ492" i="6" s="1"/>
  <c r="BC468" i="6"/>
  <c r="V468" i="6"/>
  <c r="X468" i="6" s="1"/>
  <c r="G9" i="8"/>
  <c r="G10" i="8"/>
  <c r="G12" i="8"/>
  <c r="G8" i="8"/>
  <c r="G11" i="8"/>
  <c r="G7" i="8"/>
  <c r="G13" i="8"/>
  <c r="G6" i="8"/>
  <c r="J4" i="6"/>
  <c r="AN4" i="6"/>
  <c r="BC459" i="6"/>
  <c r="AK480" i="6"/>
  <c r="AM480" i="6" s="1"/>
  <c r="BC471" i="6"/>
  <c r="BC491" i="6"/>
  <c r="BC451" i="6"/>
  <c r="AZ467" i="6"/>
  <c r="BB467" i="6" s="1"/>
  <c r="AK449" i="6"/>
  <c r="AM449" i="6" s="1"/>
  <c r="AK479" i="6"/>
  <c r="AM479" i="6" s="1"/>
  <c r="AK451" i="6"/>
  <c r="AM451" i="6" s="1"/>
  <c r="AK459" i="6"/>
  <c r="AM459" i="6" s="1"/>
  <c r="AK491" i="6"/>
  <c r="AM491" i="6" s="1"/>
  <c r="BC463" i="6"/>
  <c r="AK447" i="6"/>
  <c r="AM447" i="6" s="1"/>
  <c r="BC455" i="6"/>
  <c r="V471" i="6"/>
  <c r="X471" i="6" s="1"/>
  <c r="BC487" i="6"/>
  <c r="V467" i="6"/>
  <c r="X467" i="6" s="1"/>
  <c r="V447" i="6"/>
  <c r="X447" i="6" s="1"/>
  <c r="BC469" i="6"/>
  <c r="V491" i="6"/>
  <c r="X491" i="6" s="1"/>
  <c r="BC483" i="6"/>
  <c r="AZ469" i="6"/>
  <c r="BB469" i="6" s="1"/>
  <c r="BC477" i="6"/>
  <c r="AK467" i="6"/>
  <c r="AM467" i="6" s="1"/>
  <c r="BC485" i="6"/>
  <c r="BC475" i="6"/>
  <c r="BC453" i="6"/>
  <c r="BC461" i="6"/>
  <c r="BO4" i="6"/>
  <c r="AZ480" i="6"/>
  <c r="BB480" i="6" s="1"/>
  <c r="BC472" i="6"/>
  <c r="BC448" i="6"/>
  <c r="BC456" i="6"/>
  <c r="BC464" i="6"/>
  <c r="BC488" i="6"/>
  <c r="V451" i="6"/>
  <c r="X451" i="6" s="1"/>
  <c r="V459" i="6"/>
  <c r="X459" i="6" s="1"/>
  <c r="V475" i="6"/>
  <c r="X475" i="6" s="1"/>
  <c r="BB485" i="6"/>
  <c r="BB453" i="6"/>
  <c r="AM446" i="6"/>
  <c r="AM462" i="6"/>
  <c r="AM470" i="6"/>
  <c r="AM486" i="6"/>
  <c r="AM454" i="6"/>
  <c r="AM478" i="6"/>
  <c r="AZ470" i="6"/>
  <c r="BC490" i="6"/>
  <c r="BC458" i="6"/>
  <c r="AZ462" i="6"/>
  <c r="BC465" i="6"/>
  <c r="BC489" i="6"/>
  <c r="BP460" i="6"/>
  <c r="BQ460" i="6" s="1"/>
  <c r="BC454" i="6"/>
  <c r="V474" i="6"/>
  <c r="X474" i="6" s="1"/>
  <c r="BC482" i="6"/>
  <c r="V466" i="6"/>
  <c r="X466" i="6" s="1"/>
  <c r="V446" i="6"/>
  <c r="X446" i="6" s="1"/>
  <c r="V478" i="6"/>
  <c r="X478" i="6" s="1"/>
  <c r="BC473" i="6"/>
  <c r="BC481" i="6"/>
  <c r="AZ489" i="6"/>
  <c r="BB489" i="6" s="1"/>
  <c r="BP461" i="6"/>
  <c r="BQ461" i="6" s="1"/>
  <c r="AZ449" i="6"/>
  <c r="BB449" i="6" s="1"/>
  <c r="BP476" i="6"/>
  <c r="BQ476" i="6" s="1"/>
  <c r="BP463" i="6"/>
  <c r="BQ463" i="6" s="1"/>
  <c r="V465" i="6"/>
  <c r="X465" i="6" s="1"/>
  <c r="V473" i="6"/>
  <c r="X473" i="6" s="1"/>
  <c r="BC457" i="6"/>
  <c r="V449" i="6"/>
  <c r="X449" i="6" s="1"/>
  <c r="V481" i="6"/>
  <c r="X481" i="6" s="1"/>
  <c r="V489" i="6"/>
  <c r="X489" i="6" s="1"/>
  <c r="BP457" i="6"/>
  <c r="BQ457" i="6" s="1"/>
  <c r="BP452" i="6"/>
  <c r="BQ452" i="6" s="1"/>
  <c r="BP487" i="6"/>
  <c r="BQ487" i="6" s="1"/>
  <c r="BP455" i="6"/>
  <c r="BQ455" i="6" s="1"/>
  <c r="BP484" i="6"/>
  <c r="BQ484" i="6" s="1"/>
  <c r="BP483" i="6"/>
  <c r="BQ483" i="6" s="1"/>
  <c r="BP458" i="6"/>
  <c r="BQ458" i="6" s="1"/>
  <c r="BP472" i="6"/>
  <c r="BQ472" i="6" s="1"/>
  <c r="BP490" i="6"/>
  <c r="BQ490" i="6" s="1"/>
  <c r="BP454" i="6"/>
  <c r="BQ454" i="6" s="1"/>
  <c r="BP486" i="6"/>
  <c r="BQ486" i="6" s="1"/>
  <c r="BP450" i="6"/>
  <c r="BQ450" i="6" s="1"/>
  <c r="BP482" i="6"/>
  <c r="BQ482" i="6" s="1"/>
  <c r="BP477" i="6"/>
  <c r="BQ477" i="6" s="1"/>
  <c r="BP488" i="6"/>
  <c r="BQ488" i="6" s="1"/>
  <c r="BP456" i="6"/>
  <c r="BQ456" i="6" s="1"/>
  <c r="BP453" i="6"/>
  <c r="BQ453" i="6" s="1"/>
  <c r="BP464" i="6"/>
  <c r="BQ464" i="6" s="1"/>
  <c r="BP485" i="6"/>
  <c r="BQ485" i="6" s="1"/>
  <c r="BP448" i="6"/>
  <c r="BQ448" i="6" s="1"/>
  <c r="BP468" i="6" l="1"/>
  <c r="BQ468" i="6" s="1"/>
  <c r="BP447" i="6"/>
  <c r="BQ447" i="6" s="1"/>
  <c r="BP471" i="6"/>
  <c r="BQ471" i="6" s="1"/>
  <c r="BP479" i="6"/>
  <c r="BQ479" i="6" s="1"/>
  <c r="BP491" i="6"/>
  <c r="BQ491" i="6" s="1"/>
  <c r="BP467" i="6"/>
  <c r="BQ467" i="6" s="1"/>
  <c r="BP469" i="6"/>
  <c r="BQ469" i="6" s="1"/>
  <c r="BP480" i="6"/>
  <c r="BQ480" i="6" s="1"/>
  <c r="BP473" i="6"/>
  <c r="BQ473" i="6" s="1"/>
  <c r="BP451" i="6"/>
  <c r="BQ451" i="6" s="1"/>
  <c r="BP446" i="6"/>
  <c r="BQ446" i="6" s="1"/>
  <c r="BP459" i="6"/>
  <c r="BQ459" i="6" s="1"/>
  <c r="BP475" i="6"/>
  <c r="BQ475" i="6" s="1"/>
  <c r="BP462" i="6"/>
  <c r="BQ462" i="6" s="1"/>
  <c r="BB462" i="6"/>
  <c r="BP470" i="6"/>
  <c r="BQ470" i="6" s="1"/>
  <c r="BB470" i="6"/>
  <c r="BP478" i="6"/>
  <c r="BQ478" i="6" s="1"/>
  <c r="BP489" i="6"/>
  <c r="BQ489" i="6" s="1"/>
  <c r="BP466" i="6"/>
  <c r="BQ466" i="6" s="1"/>
  <c r="BP481" i="6"/>
  <c r="BQ481" i="6" s="1"/>
  <c r="BP465" i="6"/>
  <c r="BQ465" i="6" s="1"/>
  <c r="BP474" i="6"/>
  <c r="BQ474" i="6" s="1"/>
  <c r="BP449" i="6"/>
  <c r="BQ44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H7" i="8" s="1"/>
  <c r="X8" i="6"/>
  <c r="X41" i="6"/>
  <c r="C10" i="8"/>
  <c r="F10" i="8" s="1"/>
  <c r="H10" i="8" s="1"/>
  <c r="X78" i="6"/>
  <c r="C11" i="8"/>
  <c r="F11" i="8" s="1"/>
  <c r="H11" i="8" s="1"/>
  <c r="X162" i="6"/>
  <c r="C13" i="8"/>
  <c r="F13" i="8" s="1"/>
  <c r="H13" i="8" s="1"/>
  <c r="X187" i="6"/>
  <c r="C6" i="8"/>
  <c r="X131" i="6"/>
  <c r="C12" i="8"/>
  <c r="F12" i="8" s="1"/>
  <c r="H12" i="8" s="1"/>
  <c r="X93" i="6"/>
  <c r="C8" i="8"/>
  <c r="F8" i="8" s="1"/>
  <c r="H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E9" i="8" s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l="1"/>
  <c r="C9" i="8"/>
  <c r="V4" i="6"/>
  <c r="W4" i="6"/>
  <c r="AK6" i="6"/>
  <c r="D9" i="8" s="1"/>
  <c r="F9" i="8" l="1"/>
  <c r="H9" i="8" s="1"/>
  <c r="X4" i="6"/>
  <c r="AK4" i="6"/>
  <c r="AM4" i="6" s="1"/>
  <c r="AM6" i="6"/>
  <c r="F6" i="8"/>
  <c r="H6" i="8" s="1"/>
  <c r="BP6" i="6"/>
  <c r="BP4" i="6" s="1"/>
  <c r="C14" i="8"/>
  <c r="X148" i="3"/>
  <c r="X123" i="3"/>
  <c r="BQ4" i="6" l="1"/>
  <c r="BQ6" i="6"/>
  <c r="D14" i="8"/>
  <c r="F14" i="8"/>
  <c r="H14" i="8" s="1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<sst xmlns="http://schemas.openxmlformats.org/spreadsheetml/2006/main" count="3936" uniqueCount="665">
  <si>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</si>
  <si>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</si>
  <si>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</si>
  <si>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</si>
  <si>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</si>
  <si>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</si>
  <si>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</si>
  <si>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</si>
  <si>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</si>
  <si>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</si>
  <si>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</si>
  <si>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</si>
  <si>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</si>
  <si>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</si>
  <si>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</si>
  <si>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</si>
  <si>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</si>
  <si>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</si>
  <si>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</si>
  <si>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</si>
  <si>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</si>
  <si>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</si>
  <si>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</si>
  <si>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</si>
  <si>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</si>
  <si>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</si>
  <si>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</si>
  <si>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</si>
  <si>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</si>
  <si>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</si>
  <si>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</si>
  <si>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</si>
  <si>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</si>
  <si>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</si>
  <si>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</si>
  <si>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</si>
  <si>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</si>
  <si>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</si>
  <si>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</si>
  <si>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</si>
  <si>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</si>
  <si>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</si>
  <si>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</si>
  <si>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</si>
  <si>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</si>
  <si>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</si>
  <si>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</si>
  <si>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</si>
  <si>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</si>
  <si>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</si>
  <si>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</si>
  <si>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</si>
  <si>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</si>
  <si>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</si>
  <si>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</si>
  <si>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</si>
  <si>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</si>
  <si>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</si>
  <si>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</si>
  <si>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</si>
  <si>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</si>
  <si>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</si>
  <si>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</si>
  <si>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</si>
  <si>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</si>
  <si>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</si>
  <si>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</si>
  <si>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</si>
  <si>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</si>
  <si>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</si>
  <si>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</si>
  <si>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</si>
  <si>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</si>
  <si>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</si>
  <si>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</si>
  <si>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</si>
  <si>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</si>
  <si>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</si>
  <si>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</si>
  <si>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</si>
  <si>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</si>
  <si>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</si>
  <si>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</si>
  <si>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</si>
  <si>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</si>
  <si>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</si>
  <si>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</si>
  <si>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</si>
  <si>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</si>
  <si>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</si>
  <si>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</si>
  <si>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</si>
  <si>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</si>
  <si>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</si>
  <si>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</si>
  <si>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</si>
  <si>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</si>
  <si>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</si>
  <si>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</si>
  <si>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</si>
  <si>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</si>
  <si>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</si>
  <si>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</si>
  <si>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</si>
  <si>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</si>
  <si>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</si>
  <si>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</si>
  <si>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</si>
  <si>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</si>
  <si>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</si>
  <si>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</si>
  <si>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</si>
  <si>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</si>
  <si>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</si>
  <si>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</si>
  <si>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</si>
  <si>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</si>
  <si>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</si>
  <si>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</si>
  <si>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</si>
  <si>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</si>
  <si>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</si>
  <si>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</si>
  <si>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</si>
  <si>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</si>
  <si>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</si>
  <si>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</si>
  <si>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</si>
  <si>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</si>
  <si>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</si>
  <si>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</si>
  <si>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</si>
  <si>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</si>
  <si>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</si>
  <si>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</si>
  <si>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</si>
  <si>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</si>
  <si>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</si>
  <si>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</si>
  <si>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</si>
  <si>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</si>
  <si>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</si>
  <si>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</si>
  <si>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</si>
  <si>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</si>
  <si>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</si>
  <si>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</si>
  <si>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</si>
  <si>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</si>
  <si>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</si>
  <si>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</si>
  <si>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</si>
  <si>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</si>
  <si>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</si>
  <si>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</si>
  <si>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</si>
  <si>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</si>
  <si>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</si>
  <si>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</si>
  <si>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</si>
  <si>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</si>
  <si>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</si>
  <si>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</si>
  <si>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</si>
  <si>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</si>
  <si>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</si>
  <si>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</si>
  <si>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</si>
  <si>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</si>
  <si>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</si>
  <si>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</si>
  <si>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</si>
  <si>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</si>
  <si>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</si>
  <si>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</si>
  <si>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</si>
  <si>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</si>
  <si>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</si>
  <si>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</si>
  <si>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</si>
  <si>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</si>
  <si>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</si>
  <si>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</si>
  <si>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</si>
  <si>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</si>
  <si>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</si>
  <si>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</si>
  <si>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</si>
  <si>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</si>
  <si>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</si>
  <si>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</si>
  <si>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</si>
  <si>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</si>
  <si>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</si>
  <si>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</si>
  <si>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</si>
  <si>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</si>
  <si>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</si>
  <si>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</si>
  <si>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</si>
  <si>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</si>
  <si>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</si>
  <si>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</si>
  <si>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</si>
  <si>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</si>
  <si>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</si>
  <si>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</si>
  <si>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</si>
  <si>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</si>
  <si>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</si>
  <si>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</si>
  <si>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</si>
  <si>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</si>
  <si>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</si>
  <si>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</si>
  <si>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</si>
  <si>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</si>
  <si>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</si>
  <si>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</si>
  <si>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</si>
  <si>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</si>
  <si>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</si>
  <si>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</si>
  <si>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</si>
  <si>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</si>
  <si>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</si>
  <si>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</si>
  <si>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</si>
  <si>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</si>
  <si>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</si>
  <si>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</si>
  <si>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</si>
  <si>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</si>
  <si>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</si>
  <si>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</si>
  <si>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</si>
  <si>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</si>
  <si>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</si>
  <si>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</si>
  <si>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</si>
  <si>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</si>
  <si>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</si>
  <si>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</si>
  <si>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</si>
  <si>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</si>
  <si>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</si>
  <si>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</si>
  <si>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</si>
  <si>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</si>
  <si>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</si>
  <si>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</si>
  <si>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</si>
  <si>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</si>
  <si>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</si>
  <si>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</si>
  <si>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</si>
  <si>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</si>
  <si>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</si>
  <si>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</si>
  <si>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</si>
  <si>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</si>
  <si>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</si>
  <si>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</si>
  <si>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</si>
  <si>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</si>
  <si>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</si>
  <si>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</si>
  <si>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</si>
  <si>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</si>
  <si>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</si>
  <si>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</si>
  <si>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</si>
  <si>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</si>
  <si>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</si>
  <si>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</si>
  <si>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</si>
  <si>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</si>
  <si>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</si>
  <si>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</si>
  <si>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</si>
  <si>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</si>
  <si>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</si>
  <si>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</si>
  <si>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</si>
  <si>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</si>
  <si>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</si>
  <si>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</si>
  <si>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</si>
  <si>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</si>
  <si>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</si>
  <si>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</si>
  <si>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</si>
  <si>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</si>
  <si>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</si>
  <si>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</si>
  <si>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</si>
  <si>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</si>
  <si>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</si>
  <si>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</si>
  <si>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</si>
  <si>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</si>
  <si>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</si>
  <si>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</si>
  <si>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</si>
  <si>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</si>
  <si>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</si>
  <si>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</si>
  <si>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</si>
  <si>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</si>
  <si>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</si>
  <si>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</si>
  <si>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</si>
  <si>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</si>
  <si>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</si>
  <si>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</si>
  <si>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</si>
  <si>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</si>
  <si>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</si>
  <si>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</si>
  <si>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</si>
  <si>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</si>
  <si>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</si>
  <si>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</si>
  <si>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</si>
  <si>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</si>
  <si>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</si>
  <si>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</si>
  <si>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</si>
  <si>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</si>
  <si>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</si>
  <si>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</si>
  <si>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</si>
  <si>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</si>
  <si>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</si>
  <si>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</si>
  <si>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</si>
  <si>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</si>
  <si>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</si>
  <si>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</si>
  <si>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</si>
  <si>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</si>
  <si>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</si>
  <si>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</si>
  <si>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</si>
  <si>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</si>
  <si>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</si>
  <si>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</si>
  <si>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</si>
  <si>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</si>
  <si>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</si>
  <si>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</si>
  <si>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</si>
  <si>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</si>
  <si>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</si>
  <si>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</si>
  <si>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</si>
  <si>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</si>
  <si>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</si>
  <si>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</si>
  <si>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</si>
  <si>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</si>
  <si>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</si>
  <si>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</si>
  <si>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</si>
  <si>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</si>
  <si>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</si>
  <si>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</si>
  <si>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</si>
  <si>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</si>
  <si>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</si>
  <si>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</si>
  <si>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</si>
  <si>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</si>
  <si>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</si>
  <si>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</si>
  <si>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</si>
  <si>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</si>
  <si>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</si>
  <si>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</si>
  <si>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</si>
  <si>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</si>
  <si>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</si>
  <si>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</si>
  <si>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</si>
  <si>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</si>
  <si>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</si>
  <si>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</si>
  <si>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</si>
  <si>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</si>
  <si>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</si>
  <si>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</si>
  <si>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</si>
  <si>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</si>
  <si>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</si>
  <si>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</si>
  <si>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</si>
  <si>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</si>
  <si>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</si>
  <si>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</si>
  <si>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</si>
  <si>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</si>
  <si>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</si>
  <si>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</si>
  <si>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</si>
  <si>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</si>
  <si>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</si>
  <si>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</si>
  <si>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</si>
  <si>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</si>
  <si>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</si>
  <si>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</si>
  <si>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</si>
  <si>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</si>
  <si>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</si>
  <si>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</si>
  <si>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</si>
  <si>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</si>
  <si>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</si>
  <si>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</si>
  <si>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</si>
  <si>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</si>
  <si>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</si>
  <si>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</si>
  <si>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</si>
  <si>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</si>
  <si>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</si>
  <si>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</si>
  <si>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</si>
  <si>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</si>
  <si>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</si>
  <si>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</si>
  <si>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</si>
  <si>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</si>
  <si>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</si>
  <si>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</si>
  <si>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</si>
  <si>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</si>
  <si>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</si>
  <si>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</si>
  <si>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</si>
  <si>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</si>
  <si>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</si>
  <si>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</si>
  <si>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</si>
  <si>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</si>
  <si>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</si>
  <si>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</si>
  <si>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</si>
  <si>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</si>
  <si>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</si>
  <si>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</si>
  <si>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</si>
  <si>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</si>
  <si>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</si>
  <si>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</si>
  <si>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</si>
  <si>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</si>
  <si>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</si>
  <si>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</si>
  <si>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</si>
  <si>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</si>
  <si>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</si>
  <si>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</si>
  <si>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</si>
  <si>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</si>
  <si>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</si>
  <si>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</si>
  <si>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</si>
  <si>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</si>
  <si>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</si>
  <si>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</si>
  <si>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</si>
  <si>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</si>
  <si>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</si>
  <si>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</si>
  <si>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</si>
  <si>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</si>
  <si>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</si>
  <si>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</si>
  <si>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</si>
  <si>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</si>
  <si>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</si>
  <si>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</si>
  <si>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</si>
  <si>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</si>
  <si>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</si>
  <si>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</si>
  <si>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</si>
  <si>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</si>
  <si>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</si>
  <si>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</si>
  <si>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</si>
  <si>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</si>
  <si>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</si>
  <si>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</si>
  <si>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</si>
  <si>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</si>
  <si>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</si>
  <si>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</si>
  <si>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</si>
  <si>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</si>
  <si>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</si>
  <si>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</si>
  <si>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</si>
  <si>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</si>
  <si>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</si>
  <si>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</si>
  <si>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</si>
  <si>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</si>
  <si>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</si>
  <si>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</si>
  <si>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</si>
  <si>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</si>
  <si>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</si>
  <si>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</si>
  <si>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</si>
  <si>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</si>
  <si>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</si>
  <si>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</si>
  <si>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</si>
  <si>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</si>
  <si>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</si>
  <si>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</si>
  <si>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</si>
  <si>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</si>
  <si>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</si>
  <si>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</si>
  <si>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</si>
  <si>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</si>
  <si>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</si>
  <si>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</si>
  <si>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</si>
  <si>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</si>
  <si>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</si>
  <si>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</si>
  <si>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</si>
  <si>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</si>
  <si>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</si>
  <si>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</si>
  <si>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</si>
  <si>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</si>
  <si>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</si>
  <si>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</si>
  <si>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</si>
  <si>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</si>
  <si>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</si>
  <si>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</si>
  <si>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</si>
  <si>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</si>
  <si>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</si>
  <si>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</si>
  <si>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</si>
  <si>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</si>
  <si>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</si>
  <si>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</si>
  <si>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</si>
  <si>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</si>
  <si>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</si>
  <si>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</si>
  <si>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</si>
  <si>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</si>
  <si>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</si>
  <si>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</si>
  <si>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</si>
  <si>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IRA COMPLICADA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</si>
  <si>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</si>
  <si>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</si>
  <si>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</si>
  <si>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</si>
  <si>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</si>
  <si>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</si>
  <si>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</si>
  <si>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</si>
  <si>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</si>
  <si>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</si>
  <si>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</si>
  <si>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</si>
  <si>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</si>
  <si>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</si>
  <si>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</si>
  <si>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</si>
  <si>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</si>
  <si>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</si>
  <si>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</si>
  <si>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</si>
  <si>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</si>
  <si>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</si>
  <si>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</si>
  <si>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</si>
  <si>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</si>
  <si>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</si>
  <si>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</si>
  <si>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</si>
  <si>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</si>
  <si>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</si>
  <si>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</si>
  <si>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</si>
  <si>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</si>
  <si>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</si>
  <si>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</si>
  <si>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</si>
  <si>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</si>
  <si>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</si>
  <si>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</si>
  <si>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</si>
  <si>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</si>
  <si>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</si>
  <si>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</si>
  <si>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</si>
  <si>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</si>
  <si>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</si>
  <si>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</si>
  <si>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</si>
  <si>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</si>
  <si>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</si>
  <si>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</si>
  <si>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</si>
  <si>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</si>
  <si>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</si>
  <si>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</si>
  <si>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</si>
  <si>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</si>
  <si>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</si>
  <si>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</si>
  <si>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</si>
  <si>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</si>
  <si>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</si>
  <si>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</si>
  <si>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</si>
  <si>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</si>
  <si>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</si>
  <si>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</si>
  <si>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</si>
  <si>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</si>
  <si>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</si>
  <si>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</si>
  <si>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</si>
  <si>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</si>
  <si>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</si>
  <si>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</si>
  <si>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</si>
  <si>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</si>
  <si>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</si>
  <si>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</si>
  <si>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</si>
  <si>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</si>
  <si>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</si>
  <si>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</si>
  <si>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</si>
  <si>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</si>
  <si>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</si>
  <si>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</si>
  <si>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</si>
  <si>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</si>
  <si>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</si>
  <si>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</si>
  <si>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</si>
  <si>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</si>
  <si>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</si>
  <si>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</si>
  <si>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</si>
  <si>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</si>
  <si>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ATENCION DE INFECCIONES RESPIRATORIAS AGUDAS CON COMPLICACIONES EN  MENORES DE 5 AÑOS - 2026</t>
  </si>
  <si>
    <t>PRIVADO</t>
  </si>
  <si>
    <t>CLINICA YANAMONO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</si>
</sst>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2" fillId="3" borderId="0" xfId="4" applyFont="1" applyFill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0" fontId="24" fillId="3" borderId="0" xfId="4" applyFont="1" applyFill="1" applyAlignment="1">
      <alignment horizontal="left" vertical="center"/>
    </xf>
    <xf numFmtId="0" fontId="24" fillId="3" borderId="0" xfId="4" applyFont="1" applyFill="1" applyAlignment="1">
      <alignment vertical="center"/>
    </xf>
    <xf numFmtId="1" fontId="25" fillId="0" borderId="0" xfId="6" applyNumberFormat="1" applyFont="1" applyAlignment="1">
      <alignment horizontal="center" vertical="center"/>
    </xf>
    <xf numFmtId="0" fontId="24" fillId="3" borderId="0" xfId="4" applyFont="1" applyFill="1" applyAlignment="1">
      <alignment vertical="center" wrapText="1"/>
    </xf>
    <xf numFmtId="1" fontId="25" fillId="0" borderId="0" xfId="4" applyNumberFormat="1" applyFont="1" applyAlignment="1">
      <alignment horizontal="center" vertical="center"/>
    </xf>
    <xf numFmtId="1" fontId="26" fillId="0" borderId="0" xfId="4" applyNumberFormat="1" applyFont="1" applyAlignment="1">
      <alignment horizontal="center" vertical="center"/>
    </xf>
    <xf numFmtId="1" fontId="26" fillId="0" borderId="0" xfId="0" applyNumberFormat="1" applyFont="1" applyAlignment="1">
      <alignment horizontal="center" vertical="center"/>
    </xf>
    <xf numFmtId="0" fontId="22" fillId="3" borderId="0" xfId="0" applyFont="1" applyFill="1"/>
    <xf numFmtId="1" fontId="25" fillId="3" borderId="0" xfId="6" applyNumberFormat="1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7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36" t="s">
        <v>422</v>
      </c>
      <c r="D5" s="133" t="s">
        <v>423</v>
      </c>
      <c r="E5" s="134" t="s">
        <v>424</v>
      </c>
      <c r="F5" s="132" t="s">
        <v>425</v>
      </c>
      <c r="G5" s="132" t="s">
        <v>0</v>
      </c>
      <c r="H5" s="132" t="s">
        <v>426</v>
      </c>
      <c r="I5" s="132" t="s">
        <v>427</v>
      </c>
      <c r="J5" s="132" t="s">
        <v>1</v>
      </c>
      <c r="K5" s="132" t="s">
        <v>428</v>
      </c>
      <c r="L5" s="132" t="s">
        <v>429</v>
      </c>
      <c r="M5" s="132" t="s">
        <v>430</v>
      </c>
      <c r="N5" s="132" t="s">
        <v>431</v>
      </c>
      <c r="O5" s="132" t="s">
        <v>432</v>
      </c>
      <c r="P5" s="132" t="s">
        <v>2</v>
      </c>
      <c r="Q5" s="132" t="s">
        <v>433</v>
      </c>
      <c r="R5" s="132" t="s">
        <v>434</v>
      </c>
      <c r="S5" s="132" t="s">
        <v>435</v>
      </c>
      <c r="T5" s="132" t="s">
        <v>436</v>
      </c>
      <c r="U5" s="132" t="s">
        <v>437</v>
      </c>
      <c r="V5" s="132" t="s">
        <v>438</v>
      </c>
      <c r="W5" s="132" t="s">
        <v>439</v>
      </c>
      <c r="X5" s="132" t="s">
        <v>440</v>
      </c>
      <c r="Y5" s="9"/>
    </row>
    <row r="6" spans="1:25" customFormat="1" ht="53.25" customHeight="1" x14ac:dyDescent="0.3">
      <c r="C6" s="136"/>
      <c r="D6" s="133"/>
      <c r="E6" s="135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492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BB8" sqref="BB8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2" customWidth="1"/>
    <col min="24" max="24" width="12.77734375" style="106" customWidth="1"/>
    <col min="25" max="36" width="4.21875" style="38" hidden="1" customWidth="1" outlineLevel="1"/>
    <col min="37" max="37" width="12.77734375" customWidth="1" collapsed="1"/>
    <col min="38" max="38" width="12.77734375" style="112" customWidth="1"/>
    <col min="39" max="39" width="12.77734375" style="106" customWidth="1"/>
    <col min="40" max="51" width="4.21875" style="38" hidden="1" customWidth="1" outlineLevel="1"/>
    <col min="52" max="52" width="12.77734375" customWidth="1" collapsed="1"/>
    <col min="53" max="53" width="12.77734375" style="112" customWidth="1"/>
    <col min="54" max="54" width="12.77734375" style="106" customWidth="1"/>
    <col min="55" max="66" width="4.21875" customWidth="1"/>
    <col min="67" max="67" width="6.77734375" style="111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37" t="s">
        <v>662</v>
      </c>
      <c r="F1" s="137"/>
      <c r="G1" s="137"/>
      <c r="H1" s="137"/>
      <c r="I1" s="137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08"/>
      <c r="X1" s="102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08"/>
      <c r="AM1" s="102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08"/>
      <c r="BB1" s="102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08"/>
      <c r="BP1" s="39"/>
      <c r="BQ1" s="39"/>
    </row>
    <row r="2" spans="1:74" ht="16.5" customHeight="1" thickBot="1" x14ac:dyDescent="0.35">
      <c r="A2" s="9"/>
      <c r="B2" s="9"/>
      <c r="C2" s="39"/>
      <c r="D2" s="9"/>
      <c r="E2" s="137"/>
      <c r="F2" s="137"/>
      <c r="G2" s="137"/>
      <c r="H2" s="137"/>
      <c r="I2" s="137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38" t="s">
        <v>482</v>
      </c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39"/>
      <c r="BP2" s="139"/>
      <c r="BQ2" s="140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47" t="s">
        <v>479</v>
      </c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9"/>
      <c r="Y3" s="147" t="s">
        <v>480</v>
      </c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9"/>
      <c r="AN3" s="147" t="s">
        <v>481</v>
      </c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/>
      <c r="BA3" s="148"/>
      <c r="BB3" s="149"/>
      <c r="BC3" s="144" t="s">
        <v>499</v>
      </c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6"/>
      <c r="BO3" s="141" t="s">
        <v>476</v>
      </c>
      <c r="BP3" s="142"/>
      <c r="BQ3" s="143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SUBTOTAL(9,J6:J645)</f>
        <v>64</v>
      </c>
      <c r="K4" s="43">
        <f t="shared" si="0"/>
        <v>9</v>
      </c>
      <c r="L4" s="43">
        <f t="shared" si="0"/>
        <v>0</v>
      </c>
      <c r="M4" s="43">
        <f t="shared" si="0"/>
        <v>0</v>
      </c>
      <c r="N4" s="43">
        <f t="shared" si="0"/>
        <v>0</v>
      </c>
      <c r="O4" s="43">
        <f t="shared" si="0"/>
        <v>0</v>
      </c>
      <c r="P4" s="43">
        <f t="shared" si="0"/>
        <v>0</v>
      </c>
      <c r="Q4" s="43">
        <f t="shared" si="0"/>
        <v>0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73</v>
      </c>
      <c r="W4" s="109">
        <f t="shared" si="0"/>
        <v>0</v>
      </c>
      <c r="X4" s="103">
        <f>+IFERROR(V4/W4,0)*100</f>
        <v>0</v>
      </c>
      <c r="Y4" s="85">
        <f t="shared" ref="Y4:AL4" si="1">SUBTOTAL(9,Y6:Y645)</f>
        <v>9</v>
      </c>
      <c r="Z4" s="85">
        <f t="shared" si="1"/>
        <v>1</v>
      </c>
      <c r="AA4" s="85">
        <f t="shared" si="1"/>
        <v>0</v>
      </c>
      <c r="AB4" s="85">
        <f t="shared" si="1"/>
        <v>0</v>
      </c>
      <c r="AC4" s="85">
        <f t="shared" si="1"/>
        <v>0</v>
      </c>
      <c r="AD4" s="85">
        <f t="shared" si="1"/>
        <v>0</v>
      </c>
      <c r="AE4" s="85">
        <f t="shared" si="1"/>
        <v>0</v>
      </c>
      <c r="AF4" s="85">
        <f t="shared" si="1"/>
        <v>0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10</v>
      </c>
      <c r="AL4" s="109">
        <f t="shared" si="1"/>
        <v>0</v>
      </c>
      <c r="AM4" s="103">
        <f>+IFERROR(AK4/AL4,0)*100</f>
        <v>0</v>
      </c>
      <c r="AN4" s="85">
        <f t="shared" ref="AN4:BA4" si="2">SUBTOTAL(9,AN6:AN645)</f>
        <v>295</v>
      </c>
      <c r="AO4" s="85">
        <f t="shared" si="2"/>
        <v>35</v>
      </c>
      <c r="AP4" s="85">
        <f t="shared" si="2"/>
        <v>0</v>
      </c>
      <c r="AQ4" s="85">
        <f t="shared" si="2"/>
        <v>0</v>
      </c>
      <c r="AR4" s="85">
        <f t="shared" si="2"/>
        <v>0</v>
      </c>
      <c r="AS4" s="85">
        <f t="shared" si="2"/>
        <v>0</v>
      </c>
      <c r="AT4" s="85">
        <f t="shared" si="2"/>
        <v>0</v>
      </c>
      <c r="AU4" s="85">
        <f t="shared" si="2"/>
        <v>0</v>
      </c>
      <c r="AV4" s="85">
        <f t="shared" si="2"/>
        <v>0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330</v>
      </c>
      <c r="BA4" s="109">
        <f t="shared" si="2"/>
        <v>0</v>
      </c>
      <c r="BB4" s="103">
        <f>+IFERROR(AZ4/BA4,0)*100</f>
        <v>0</v>
      </c>
      <c r="BC4" s="99">
        <f t="shared" ref="BC4:BP4" si="3">SUBTOTAL(9,BC6:BC645)</f>
        <v>368</v>
      </c>
      <c r="BD4" s="99">
        <f t="shared" si="3"/>
        <v>45</v>
      </c>
      <c r="BE4" s="99">
        <f t="shared" si="3"/>
        <v>0</v>
      </c>
      <c r="BF4" s="99">
        <f t="shared" si="3"/>
        <v>0</v>
      </c>
      <c r="BG4" s="99">
        <f t="shared" si="3"/>
        <v>0</v>
      </c>
      <c r="BH4" s="99">
        <f t="shared" si="3"/>
        <v>0</v>
      </c>
      <c r="BI4" s="99">
        <f t="shared" si="3"/>
        <v>0</v>
      </c>
      <c r="BJ4" s="99">
        <f t="shared" si="3"/>
        <v>0</v>
      </c>
      <c r="BK4" s="99">
        <f t="shared" si="3"/>
        <v>0</v>
      </c>
      <c r="BL4" s="99">
        <f t="shared" si="3"/>
        <v>0</v>
      </c>
      <c r="BM4" s="99">
        <f t="shared" si="3"/>
        <v>0</v>
      </c>
      <c r="BN4" s="99">
        <f t="shared" si="3"/>
        <v>0</v>
      </c>
      <c r="BO4" s="113">
        <f t="shared" si="3"/>
        <v>0</v>
      </c>
      <c r="BP4" s="100">
        <f t="shared" si="3"/>
        <v>413</v>
      </c>
      <c r="BQ4" s="101">
        <f>IFERROR(BP4/BO4,0)</f>
        <v>0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501</v>
      </c>
      <c r="B5" s="98" t="s">
        <v>502</v>
      </c>
      <c r="C5" s="97" t="s">
        <v>518</v>
      </c>
      <c r="D5" s="98" t="s">
        <v>503</v>
      </c>
      <c r="E5" s="97" t="s">
        <v>504</v>
      </c>
      <c r="F5" s="98" t="s">
        <v>519</v>
      </c>
      <c r="G5" s="97" t="s">
        <v>520</v>
      </c>
      <c r="H5" s="97" t="s">
        <v>505</v>
      </c>
      <c r="I5" s="97" t="s">
        <v>521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0" t="s">
        <v>475</v>
      </c>
      <c r="X5" s="107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0" t="s">
        <v>475</v>
      </c>
      <c r="AM5" s="107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0" t="s">
        <v>475</v>
      </c>
      <c r="BB5" s="107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498</v>
      </c>
      <c r="BL5" s="90" t="s">
        <v>470</v>
      </c>
      <c r="BM5" s="90" t="s">
        <v>471</v>
      </c>
      <c r="BN5" s="90" t="s">
        <v>472</v>
      </c>
      <c r="BO5" s="114" t="s">
        <v>475</v>
      </c>
      <c r="BP5" s="86" t="s">
        <v>473</v>
      </c>
      <c r="BQ5" s="86" t="s">
        <v>474</v>
      </c>
    </row>
    <row r="6" spans="1:74" x14ac:dyDescent="0.3">
      <c r="A6" s="119" t="s">
        <v>5</v>
      </c>
      <c r="B6" s="119" t="s">
        <v>238</v>
      </c>
      <c r="C6" s="120">
        <v>403</v>
      </c>
      <c r="D6" s="119" t="s">
        <v>507</v>
      </c>
      <c r="E6" s="119" t="s">
        <v>515</v>
      </c>
      <c r="F6" s="119" t="s">
        <v>514</v>
      </c>
      <c r="G6" s="121" t="s">
        <v>522</v>
      </c>
      <c r="H6" s="122">
        <v>3</v>
      </c>
      <c r="I6" s="123" t="s">
        <v>565</v>
      </c>
      <c r="J6" s="41">
        <v>1</v>
      </c>
      <c r="K6" s="41">
        <v>0</v>
      </c>
      <c r="L6" s="41"/>
      <c r="M6" s="41"/>
      <c r="N6" s="41"/>
      <c r="O6" s="41"/>
      <c r="P6" s="41"/>
      <c r="Q6" s="41"/>
      <c r="R6" s="41"/>
      <c r="S6" s="41"/>
      <c r="T6" s="41"/>
      <c r="U6" s="41"/>
      <c r="V6" s="92">
        <f>SUM(J6:U6)</f>
        <v>1</v>
      </c>
      <c r="W6" s="95">
        <v>0</v>
      </c>
      <c r="X6" s="104">
        <f>+IFERROR(V6/W6,0)*100</f>
        <v>0</v>
      </c>
      <c r="Y6" s="41">
        <v>0</v>
      </c>
      <c r="Z6" s="41">
        <v>0</v>
      </c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95">
        <f>SUM(Y6:AJ6)</f>
        <v>0</v>
      </c>
      <c r="AL6" s="95">
        <v>0</v>
      </c>
      <c r="AM6" s="104">
        <f>+IFERROR(AK6/AL6,0)*100</f>
        <v>0</v>
      </c>
      <c r="AN6" s="41">
        <v>6</v>
      </c>
      <c r="AO6" s="41">
        <v>0</v>
      </c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95">
        <f>SUM(AN6:AY6)</f>
        <v>6</v>
      </c>
      <c r="BA6" s="95">
        <v>0</v>
      </c>
      <c r="BB6" s="104">
        <f>+IFERROR(AZ6/BA6,0)*100</f>
        <v>0</v>
      </c>
      <c r="BC6" s="49">
        <f t="shared" ref="BC6:BN6" si="4">+J6+Y6+AN6</f>
        <v>7</v>
      </c>
      <c r="BD6" s="49">
        <f t="shared" si="4"/>
        <v>0</v>
      </c>
      <c r="BE6" s="49">
        <f t="shared" si="4"/>
        <v>0</v>
      </c>
      <c r="BF6" s="49">
        <f t="shared" si="4"/>
        <v>0</v>
      </c>
      <c r="BG6" s="49">
        <f t="shared" si="4"/>
        <v>0</v>
      </c>
      <c r="BH6" s="49">
        <f t="shared" si="4"/>
        <v>0</v>
      </c>
      <c r="BI6" s="49">
        <f t="shared" si="4"/>
        <v>0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5">
        <f>+W6+AL6+BA6</f>
        <v>0</v>
      </c>
      <c r="BP6" s="87">
        <f>+V6+AK6+AZ6</f>
        <v>7</v>
      </c>
      <c r="BQ6" s="88">
        <f>IFERROR(BP6/BO6,0)</f>
        <v>0</v>
      </c>
    </row>
    <row r="7" spans="1:74" x14ac:dyDescent="0.3">
      <c r="A7" s="119" t="s">
        <v>5</v>
      </c>
      <c r="B7" s="119" t="s">
        <v>105</v>
      </c>
      <c r="C7" s="120">
        <v>402</v>
      </c>
      <c r="D7" s="119" t="s">
        <v>506</v>
      </c>
      <c r="E7" s="119" t="s">
        <v>515</v>
      </c>
      <c r="F7" s="119" t="s">
        <v>514</v>
      </c>
      <c r="G7" s="121" t="s">
        <v>566</v>
      </c>
      <c r="H7" s="122">
        <v>1</v>
      </c>
      <c r="I7" s="123" t="s">
        <v>567</v>
      </c>
      <c r="J7" s="41">
        <v>1</v>
      </c>
      <c r="K7" s="41">
        <v>0</v>
      </c>
      <c r="L7" s="41"/>
      <c r="M7" s="41"/>
      <c r="N7" s="41"/>
      <c r="O7" s="41"/>
      <c r="P7" s="41"/>
      <c r="Q7" s="41"/>
      <c r="R7" s="41"/>
      <c r="S7" s="41"/>
      <c r="T7" s="41"/>
      <c r="U7" s="41"/>
      <c r="V7" s="93">
        <f t="shared" ref="V7:V70" si="5">SUM(J7:U7)</f>
        <v>1</v>
      </c>
      <c r="W7" s="94">
        <v>0</v>
      </c>
      <c r="X7" s="105">
        <f t="shared" ref="X7:X70" si="6">+IFERROR(V7/W7,0)*100</f>
        <v>0</v>
      </c>
      <c r="Y7" s="41">
        <v>0</v>
      </c>
      <c r="Z7" s="41">
        <v>0</v>
      </c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93">
        <f t="shared" ref="AK7:AK70" si="7">SUM(Y7:AJ7)</f>
        <v>0</v>
      </c>
      <c r="AL7" s="94">
        <v>0</v>
      </c>
      <c r="AM7" s="105">
        <f t="shared" ref="AM7:AM70" si="8">+IFERROR(AK7/AL7,0)*100</f>
        <v>0</v>
      </c>
      <c r="AN7" s="41">
        <v>3</v>
      </c>
      <c r="AO7" s="41">
        <v>0</v>
      </c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93">
        <f t="shared" ref="AZ7:AZ70" si="9">SUM(AN7:AY7)</f>
        <v>3</v>
      </c>
      <c r="BA7" s="94">
        <v>0</v>
      </c>
      <c r="BB7" s="105">
        <f t="shared" ref="BB7:BB70" si="10">+IFERROR(AZ7/BA7,0)*100</f>
        <v>0</v>
      </c>
      <c r="BC7" s="48">
        <f t="shared" ref="BC7:BC70" si="11">+J7+Y7+AN7</f>
        <v>4</v>
      </c>
      <c r="BD7" s="48">
        <f t="shared" ref="BD7:BD70" si="12">+K7+Z7+AO7</f>
        <v>0</v>
      </c>
      <c r="BE7" s="48">
        <f t="shared" ref="BE7:BE70" si="13">+L7+AA7+AP7</f>
        <v>0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0</v>
      </c>
      <c r="BI7" s="48">
        <f t="shared" ref="BI7:BI70" si="17">+P7+AE7+AT7</f>
        <v>0</v>
      </c>
      <c r="BJ7" s="48">
        <f t="shared" ref="BJ7:BJ70" si="18">+Q7+AF7+AU7</f>
        <v>0</v>
      </c>
      <c r="BK7" s="48">
        <f t="shared" ref="BK7:BK70" si="19">+R7+AG7+AV7</f>
        <v>0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5">
        <f t="shared" ref="BO7:BO70" si="23">+W7+AL7+BA7</f>
        <v>0</v>
      </c>
      <c r="BP7" s="87">
        <f t="shared" ref="BP7:BP70" si="24">+V7+AK7+AZ7</f>
        <v>4</v>
      </c>
      <c r="BQ7" s="89">
        <f t="shared" ref="BQ7:BQ70" si="25">IFERROR(BP7/BO7,0)</f>
        <v>0</v>
      </c>
    </row>
    <row r="8" spans="1:74" x14ac:dyDescent="0.3">
      <c r="A8" s="119" t="s">
        <v>460</v>
      </c>
      <c r="B8" s="119" t="s">
        <v>383</v>
      </c>
      <c r="C8" s="120">
        <v>405</v>
      </c>
      <c r="D8" s="119" t="s">
        <v>508</v>
      </c>
      <c r="E8" s="119" t="s">
        <v>515</v>
      </c>
      <c r="F8" s="119" t="s">
        <v>514</v>
      </c>
      <c r="G8" s="121" t="s">
        <v>566</v>
      </c>
      <c r="H8" s="122">
        <v>210</v>
      </c>
      <c r="I8" s="124" t="s">
        <v>568</v>
      </c>
      <c r="J8" s="41">
        <v>2</v>
      </c>
      <c r="K8" s="41">
        <v>0</v>
      </c>
      <c r="L8" s="41"/>
      <c r="M8" s="41"/>
      <c r="N8" s="41"/>
      <c r="O8" s="41"/>
      <c r="P8" s="41"/>
      <c r="Q8" s="41"/>
      <c r="R8" s="41"/>
      <c r="S8" s="41"/>
      <c r="T8" s="41"/>
      <c r="U8" s="41"/>
      <c r="V8" s="93">
        <f t="shared" si="5"/>
        <v>2</v>
      </c>
      <c r="W8" s="94">
        <v>0</v>
      </c>
      <c r="X8" s="105">
        <f t="shared" si="6"/>
        <v>0</v>
      </c>
      <c r="Y8" s="41">
        <v>0</v>
      </c>
      <c r="Z8" s="41">
        <v>0</v>
      </c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93">
        <f t="shared" si="7"/>
        <v>0</v>
      </c>
      <c r="AL8" s="94">
        <v>0</v>
      </c>
      <c r="AM8" s="105">
        <f t="shared" si="8"/>
        <v>0</v>
      </c>
      <c r="AN8" s="41">
        <v>16</v>
      </c>
      <c r="AO8" s="41">
        <v>0</v>
      </c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93">
        <f t="shared" si="9"/>
        <v>16</v>
      </c>
      <c r="BA8" s="94">
        <v>0</v>
      </c>
      <c r="BB8" s="105">
        <f t="shared" si="10"/>
        <v>0</v>
      </c>
      <c r="BC8" s="48">
        <f t="shared" si="11"/>
        <v>18</v>
      </c>
      <c r="BD8" s="48">
        <f t="shared" si="12"/>
        <v>0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5">
        <f t="shared" si="23"/>
        <v>0</v>
      </c>
      <c r="BP8" s="87">
        <f t="shared" si="24"/>
        <v>18</v>
      </c>
      <c r="BQ8" s="89">
        <f t="shared" si="25"/>
        <v>0</v>
      </c>
    </row>
    <row r="9" spans="1:74" x14ac:dyDescent="0.3">
      <c r="A9" s="119" t="s">
        <v>5</v>
      </c>
      <c r="B9" s="119" t="s">
        <v>181</v>
      </c>
      <c r="C9" s="120">
        <v>400</v>
      </c>
      <c r="D9" s="119" t="s">
        <v>523</v>
      </c>
      <c r="E9" s="119" t="s">
        <v>500</v>
      </c>
      <c r="F9" s="119" t="s">
        <v>180</v>
      </c>
      <c r="G9" s="121" t="s">
        <v>569</v>
      </c>
      <c r="H9" s="122">
        <v>66</v>
      </c>
      <c r="I9" s="124" t="s">
        <v>180</v>
      </c>
      <c r="J9" s="41">
        <v>1</v>
      </c>
      <c r="K9" s="41">
        <v>0</v>
      </c>
      <c r="L9" s="41"/>
      <c r="M9" s="41"/>
      <c r="N9" s="41"/>
      <c r="O9" s="41"/>
      <c r="P9" s="41"/>
      <c r="Q9" s="41"/>
      <c r="R9" s="41"/>
      <c r="S9" s="41"/>
      <c r="T9" s="41"/>
      <c r="U9" s="41"/>
      <c r="V9" s="94">
        <f t="shared" si="5"/>
        <v>1</v>
      </c>
      <c r="W9" s="94">
        <v>0</v>
      </c>
      <c r="X9" s="105">
        <f t="shared" si="6"/>
        <v>0</v>
      </c>
      <c r="Y9" s="41">
        <v>0</v>
      </c>
      <c r="Z9" s="41">
        <v>0</v>
      </c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93">
        <f t="shared" si="7"/>
        <v>0</v>
      </c>
      <c r="AL9" s="94">
        <v>0</v>
      </c>
      <c r="AM9" s="105">
        <f t="shared" si="8"/>
        <v>0</v>
      </c>
      <c r="AN9" s="41">
        <v>4</v>
      </c>
      <c r="AO9" s="41">
        <v>0</v>
      </c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93">
        <f t="shared" si="9"/>
        <v>4</v>
      </c>
      <c r="BA9" s="94">
        <v>0</v>
      </c>
      <c r="BB9" s="105">
        <f t="shared" si="10"/>
        <v>0</v>
      </c>
      <c r="BC9" s="48">
        <f t="shared" si="11"/>
        <v>5</v>
      </c>
      <c r="BD9" s="48">
        <f t="shared" si="12"/>
        <v>0</v>
      </c>
      <c r="BE9" s="48">
        <f t="shared" si="13"/>
        <v>0</v>
      </c>
      <c r="BF9" s="48">
        <f t="shared" si="14"/>
        <v>0</v>
      </c>
      <c r="BG9" s="48">
        <f t="shared" si="15"/>
        <v>0</v>
      </c>
      <c r="BH9" s="48">
        <f t="shared" si="16"/>
        <v>0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5">
        <f t="shared" si="23"/>
        <v>0</v>
      </c>
      <c r="BP9" s="87">
        <f t="shared" si="24"/>
        <v>5</v>
      </c>
      <c r="BQ9" s="89">
        <f t="shared" si="25"/>
        <v>0</v>
      </c>
    </row>
    <row r="10" spans="1:74" x14ac:dyDescent="0.3">
      <c r="A10" s="119" t="s">
        <v>69</v>
      </c>
      <c r="B10" s="119" t="s">
        <v>70</v>
      </c>
      <c r="C10" s="120">
        <v>406</v>
      </c>
      <c r="D10" s="119" t="s">
        <v>561</v>
      </c>
      <c r="E10" s="119" t="s">
        <v>515</v>
      </c>
      <c r="F10" s="119" t="s">
        <v>514</v>
      </c>
      <c r="G10" s="121" t="s">
        <v>569</v>
      </c>
      <c r="H10" s="125">
        <v>162</v>
      </c>
      <c r="I10" s="124" t="s">
        <v>570</v>
      </c>
      <c r="J10" s="41">
        <v>0</v>
      </c>
      <c r="K10" s="41">
        <v>0</v>
      </c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93">
        <f t="shared" si="5"/>
        <v>0</v>
      </c>
      <c r="W10" s="94">
        <v>0</v>
      </c>
      <c r="X10" s="105">
        <f t="shared" si="6"/>
        <v>0</v>
      </c>
      <c r="Y10" s="41">
        <v>0</v>
      </c>
      <c r="Z10" s="41">
        <v>0</v>
      </c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93">
        <f t="shared" si="7"/>
        <v>0</v>
      </c>
      <c r="AL10" s="94">
        <v>0</v>
      </c>
      <c r="AM10" s="105">
        <f t="shared" si="8"/>
        <v>0</v>
      </c>
      <c r="AN10" s="41">
        <v>2</v>
      </c>
      <c r="AO10" s="41">
        <v>0</v>
      </c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93">
        <f t="shared" si="9"/>
        <v>2</v>
      </c>
      <c r="BA10" s="94">
        <v>0</v>
      </c>
      <c r="BB10" s="105">
        <f t="shared" si="10"/>
        <v>0</v>
      </c>
      <c r="BC10" s="48">
        <f t="shared" si="11"/>
        <v>2</v>
      </c>
      <c r="BD10" s="48">
        <f t="shared" si="12"/>
        <v>0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0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5">
        <f t="shared" si="23"/>
        <v>0</v>
      </c>
      <c r="BP10" s="87">
        <f t="shared" si="24"/>
        <v>2</v>
      </c>
      <c r="BQ10" s="89">
        <f t="shared" si="25"/>
        <v>0</v>
      </c>
    </row>
    <row r="11" spans="1:74" x14ac:dyDescent="0.3">
      <c r="A11" s="119" t="s">
        <v>5</v>
      </c>
      <c r="B11" s="119" t="s">
        <v>105</v>
      </c>
      <c r="C11" s="120">
        <v>400</v>
      </c>
      <c r="D11" s="119" t="s">
        <v>523</v>
      </c>
      <c r="E11" s="119" t="s">
        <v>509</v>
      </c>
      <c r="F11" s="119" t="s">
        <v>455</v>
      </c>
      <c r="G11" s="121" t="s">
        <v>524</v>
      </c>
      <c r="H11" s="122">
        <v>7</v>
      </c>
      <c r="I11" s="124" t="s">
        <v>111</v>
      </c>
      <c r="J11" s="41">
        <v>0</v>
      </c>
      <c r="K11" s="41">
        <v>0</v>
      </c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93">
        <f t="shared" si="5"/>
        <v>0</v>
      </c>
      <c r="W11" s="94">
        <v>0</v>
      </c>
      <c r="X11" s="105">
        <f t="shared" si="6"/>
        <v>0</v>
      </c>
      <c r="Y11" s="41">
        <v>0</v>
      </c>
      <c r="Z11" s="41">
        <v>0</v>
      </c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93">
        <f t="shared" si="7"/>
        <v>0</v>
      </c>
      <c r="AL11" s="94">
        <v>0</v>
      </c>
      <c r="AM11" s="105">
        <f t="shared" si="8"/>
        <v>0</v>
      </c>
      <c r="AN11" s="41">
        <v>2</v>
      </c>
      <c r="AO11" s="41">
        <v>0</v>
      </c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93">
        <f t="shared" si="9"/>
        <v>2</v>
      </c>
      <c r="BA11" s="94">
        <v>0</v>
      </c>
      <c r="BB11" s="105">
        <f t="shared" si="10"/>
        <v>0</v>
      </c>
      <c r="BC11" s="48">
        <f t="shared" si="11"/>
        <v>2</v>
      </c>
      <c r="BD11" s="48">
        <f t="shared" si="12"/>
        <v>0</v>
      </c>
      <c r="BE11" s="48">
        <f t="shared" si="13"/>
        <v>0</v>
      </c>
      <c r="BF11" s="48">
        <f t="shared" si="14"/>
        <v>0</v>
      </c>
      <c r="BG11" s="48">
        <f t="shared" si="15"/>
        <v>0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5">
        <f t="shared" si="23"/>
        <v>0</v>
      </c>
      <c r="BP11" s="87">
        <f t="shared" si="24"/>
        <v>2</v>
      </c>
      <c r="BQ11" s="89">
        <f t="shared" si="25"/>
        <v>0</v>
      </c>
    </row>
    <row r="12" spans="1:74" x14ac:dyDescent="0.3">
      <c r="A12" s="119" t="s">
        <v>5</v>
      </c>
      <c r="B12" s="119" t="s">
        <v>105</v>
      </c>
      <c r="C12" s="120">
        <v>400</v>
      </c>
      <c r="D12" s="119" t="s">
        <v>523</v>
      </c>
      <c r="E12" s="119" t="s">
        <v>509</v>
      </c>
      <c r="F12" s="119" t="s">
        <v>455</v>
      </c>
      <c r="G12" s="121" t="s">
        <v>516</v>
      </c>
      <c r="H12" s="122">
        <v>12</v>
      </c>
      <c r="I12" s="124" t="s">
        <v>112</v>
      </c>
      <c r="J12" s="41">
        <v>0</v>
      </c>
      <c r="K12" s="41">
        <v>0</v>
      </c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93">
        <f t="shared" si="5"/>
        <v>0</v>
      </c>
      <c r="W12" s="94">
        <v>0</v>
      </c>
      <c r="X12" s="105">
        <f t="shared" si="6"/>
        <v>0</v>
      </c>
      <c r="Y12" s="41">
        <v>0</v>
      </c>
      <c r="Z12" s="41">
        <v>0</v>
      </c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93">
        <f t="shared" si="7"/>
        <v>0</v>
      </c>
      <c r="AL12" s="94">
        <v>0</v>
      </c>
      <c r="AM12" s="105">
        <f t="shared" si="8"/>
        <v>0</v>
      </c>
      <c r="AN12" s="41">
        <v>0</v>
      </c>
      <c r="AO12" s="41">
        <v>0</v>
      </c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93">
        <f t="shared" si="9"/>
        <v>0</v>
      </c>
      <c r="BA12" s="94">
        <v>0</v>
      </c>
      <c r="BB12" s="105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5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119" t="s">
        <v>5</v>
      </c>
      <c r="B13" s="119" t="s">
        <v>105</v>
      </c>
      <c r="C13" s="120">
        <v>400</v>
      </c>
      <c r="D13" s="119" t="s">
        <v>523</v>
      </c>
      <c r="E13" s="119" t="s">
        <v>509</v>
      </c>
      <c r="F13" s="119" t="s">
        <v>455</v>
      </c>
      <c r="G13" s="121" t="s">
        <v>516</v>
      </c>
      <c r="H13" s="122">
        <v>270</v>
      </c>
      <c r="I13" s="124" t="s">
        <v>114</v>
      </c>
      <c r="J13" s="41">
        <v>0</v>
      </c>
      <c r="K13" s="41">
        <v>0</v>
      </c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93">
        <f t="shared" si="5"/>
        <v>0</v>
      </c>
      <c r="W13" s="94">
        <v>0</v>
      </c>
      <c r="X13" s="105">
        <f t="shared" si="6"/>
        <v>0</v>
      </c>
      <c r="Y13" s="41">
        <v>0</v>
      </c>
      <c r="Z13" s="41">
        <v>0</v>
      </c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93">
        <f t="shared" si="7"/>
        <v>0</v>
      </c>
      <c r="AL13" s="94">
        <v>0</v>
      </c>
      <c r="AM13" s="105">
        <f t="shared" si="8"/>
        <v>0</v>
      </c>
      <c r="AN13" s="41">
        <v>0</v>
      </c>
      <c r="AO13" s="41">
        <v>0</v>
      </c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93">
        <f t="shared" si="9"/>
        <v>0</v>
      </c>
      <c r="BA13" s="94">
        <v>0</v>
      </c>
      <c r="BB13" s="105">
        <f t="shared" si="10"/>
        <v>0</v>
      </c>
      <c r="BC13" s="48">
        <f t="shared" si="11"/>
        <v>0</v>
      </c>
      <c r="BD13" s="48">
        <f t="shared" si="12"/>
        <v>0</v>
      </c>
      <c r="BE13" s="48">
        <f t="shared" si="13"/>
        <v>0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5">
        <f t="shared" si="23"/>
        <v>0</v>
      </c>
      <c r="BP13" s="87">
        <f t="shared" si="24"/>
        <v>0</v>
      </c>
      <c r="BQ13" s="89">
        <f t="shared" si="25"/>
        <v>0</v>
      </c>
    </row>
    <row r="14" spans="1:74" x14ac:dyDescent="0.3">
      <c r="A14" s="119" t="s">
        <v>5</v>
      </c>
      <c r="B14" s="119" t="s">
        <v>105</v>
      </c>
      <c r="C14" s="120">
        <v>400</v>
      </c>
      <c r="D14" s="119" t="s">
        <v>523</v>
      </c>
      <c r="E14" s="119" t="s">
        <v>509</v>
      </c>
      <c r="F14" s="119" t="s">
        <v>455</v>
      </c>
      <c r="G14" s="121" t="s">
        <v>516</v>
      </c>
      <c r="H14" s="122">
        <v>6945</v>
      </c>
      <c r="I14" s="124" t="s">
        <v>110</v>
      </c>
      <c r="J14" s="41">
        <v>0</v>
      </c>
      <c r="K14" s="41">
        <v>0</v>
      </c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93">
        <f t="shared" si="5"/>
        <v>0</v>
      </c>
      <c r="W14" s="94">
        <v>0</v>
      </c>
      <c r="X14" s="105">
        <f t="shared" si="6"/>
        <v>0</v>
      </c>
      <c r="Y14" s="41">
        <v>0</v>
      </c>
      <c r="Z14" s="41">
        <v>0</v>
      </c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93">
        <f t="shared" si="7"/>
        <v>0</v>
      </c>
      <c r="AL14" s="94">
        <v>0</v>
      </c>
      <c r="AM14" s="105">
        <f t="shared" si="8"/>
        <v>0</v>
      </c>
      <c r="AN14" s="41">
        <v>0</v>
      </c>
      <c r="AO14" s="41">
        <v>0</v>
      </c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93">
        <f t="shared" si="9"/>
        <v>0</v>
      </c>
      <c r="BA14" s="94">
        <v>0</v>
      </c>
      <c r="BB14" s="105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0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5">
        <f t="shared" si="23"/>
        <v>0</v>
      </c>
      <c r="BP14" s="87">
        <f t="shared" si="24"/>
        <v>0</v>
      </c>
      <c r="BQ14" s="89">
        <f t="shared" si="25"/>
        <v>0</v>
      </c>
    </row>
    <row r="15" spans="1:74" x14ac:dyDescent="0.3">
      <c r="A15" s="119" t="s">
        <v>5</v>
      </c>
      <c r="B15" s="119" t="s">
        <v>105</v>
      </c>
      <c r="C15" s="120">
        <v>400</v>
      </c>
      <c r="D15" s="119" t="s">
        <v>523</v>
      </c>
      <c r="E15" s="119" t="s">
        <v>509</v>
      </c>
      <c r="F15" s="119" t="s">
        <v>455</v>
      </c>
      <c r="G15" s="121" t="s">
        <v>516</v>
      </c>
      <c r="H15" s="122">
        <v>21334</v>
      </c>
      <c r="I15" s="124" t="s">
        <v>106</v>
      </c>
      <c r="J15" s="41">
        <v>0</v>
      </c>
      <c r="K15" s="41">
        <v>0</v>
      </c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93">
        <f t="shared" si="5"/>
        <v>0</v>
      </c>
      <c r="W15" s="94">
        <v>0</v>
      </c>
      <c r="X15" s="105">
        <f t="shared" si="6"/>
        <v>0</v>
      </c>
      <c r="Y15" s="41">
        <v>0</v>
      </c>
      <c r="Z15" s="41">
        <v>0</v>
      </c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93">
        <f t="shared" si="7"/>
        <v>0</v>
      </c>
      <c r="AL15" s="94">
        <v>0</v>
      </c>
      <c r="AM15" s="105">
        <f t="shared" si="8"/>
        <v>0</v>
      </c>
      <c r="AN15" s="41">
        <v>0</v>
      </c>
      <c r="AO15" s="41">
        <v>0</v>
      </c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93">
        <f t="shared" si="9"/>
        <v>0</v>
      </c>
      <c r="BA15" s="94">
        <v>0</v>
      </c>
      <c r="BB15" s="105">
        <f t="shared" si="10"/>
        <v>0</v>
      </c>
      <c r="BC15" s="48">
        <f t="shared" si="11"/>
        <v>0</v>
      </c>
      <c r="BD15" s="48">
        <f t="shared" si="12"/>
        <v>0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5">
        <f t="shared" si="23"/>
        <v>0</v>
      </c>
      <c r="BP15" s="87">
        <f t="shared" si="24"/>
        <v>0</v>
      </c>
      <c r="BQ15" s="89">
        <f t="shared" si="25"/>
        <v>0</v>
      </c>
    </row>
    <row r="16" spans="1:74" x14ac:dyDescent="0.3">
      <c r="A16" s="119" t="s">
        <v>5</v>
      </c>
      <c r="B16" s="119" t="s">
        <v>105</v>
      </c>
      <c r="C16" s="120">
        <v>400</v>
      </c>
      <c r="D16" s="119" t="s">
        <v>523</v>
      </c>
      <c r="E16" s="119" t="s">
        <v>509</v>
      </c>
      <c r="F16" s="119" t="s">
        <v>455</v>
      </c>
      <c r="G16" s="121" t="s">
        <v>517</v>
      </c>
      <c r="H16" s="122">
        <v>8</v>
      </c>
      <c r="I16" s="124" t="s">
        <v>571</v>
      </c>
      <c r="J16" s="41">
        <v>0</v>
      </c>
      <c r="K16" s="41">
        <v>0</v>
      </c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93">
        <f t="shared" si="5"/>
        <v>0</v>
      </c>
      <c r="W16" s="94">
        <v>0</v>
      </c>
      <c r="X16" s="105">
        <f t="shared" si="6"/>
        <v>0</v>
      </c>
      <c r="Y16" s="41">
        <v>1</v>
      </c>
      <c r="Z16" s="41">
        <v>0</v>
      </c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93">
        <f t="shared" si="7"/>
        <v>1</v>
      </c>
      <c r="AL16" s="94">
        <v>0</v>
      </c>
      <c r="AM16" s="105">
        <f t="shared" si="8"/>
        <v>0</v>
      </c>
      <c r="AN16" s="41">
        <v>4</v>
      </c>
      <c r="AO16" s="41">
        <v>0</v>
      </c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93">
        <f t="shared" si="9"/>
        <v>4</v>
      </c>
      <c r="BA16" s="94">
        <v>0</v>
      </c>
      <c r="BB16" s="105">
        <f t="shared" si="10"/>
        <v>0</v>
      </c>
      <c r="BC16" s="48">
        <f t="shared" si="11"/>
        <v>5</v>
      </c>
      <c r="BD16" s="48">
        <f t="shared" si="12"/>
        <v>0</v>
      </c>
      <c r="BE16" s="48">
        <f t="shared" si="13"/>
        <v>0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5">
        <f t="shared" si="23"/>
        <v>0</v>
      </c>
      <c r="BP16" s="87">
        <f t="shared" si="24"/>
        <v>5</v>
      </c>
      <c r="BQ16" s="89">
        <f t="shared" si="25"/>
        <v>0</v>
      </c>
    </row>
    <row r="17" spans="1:69" x14ac:dyDescent="0.3">
      <c r="A17" s="119" t="s">
        <v>5</v>
      </c>
      <c r="B17" s="119" t="s">
        <v>105</v>
      </c>
      <c r="C17" s="120">
        <v>400</v>
      </c>
      <c r="D17" s="119" t="s">
        <v>523</v>
      </c>
      <c r="E17" s="119" t="s">
        <v>509</v>
      </c>
      <c r="F17" s="119" t="s">
        <v>455</v>
      </c>
      <c r="G17" s="121" t="s">
        <v>516</v>
      </c>
      <c r="H17" s="122">
        <v>11</v>
      </c>
      <c r="I17" s="124" t="s">
        <v>107</v>
      </c>
      <c r="J17" s="41">
        <v>0</v>
      </c>
      <c r="K17" s="41">
        <v>0</v>
      </c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93">
        <f t="shared" si="5"/>
        <v>0</v>
      </c>
      <c r="W17" s="94">
        <v>0</v>
      </c>
      <c r="X17" s="105">
        <f t="shared" si="6"/>
        <v>0</v>
      </c>
      <c r="Y17" s="41">
        <v>0</v>
      </c>
      <c r="Z17" s="41">
        <v>0</v>
      </c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93">
        <f t="shared" si="7"/>
        <v>0</v>
      </c>
      <c r="AL17" s="94">
        <v>0</v>
      </c>
      <c r="AM17" s="105">
        <f t="shared" si="8"/>
        <v>0</v>
      </c>
      <c r="AN17" s="41">
        <v>0</v>
      </c>
      <c r="AO17" s="41">
        <v>0</v>
      </c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93">
        <f t="shared" si="9"/>
        <v>0</v>
      </c>
      <c r="BA17" s="94">
        <v>0</v>
      </c>
      <c r="BB17" s="105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5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119" t="s">
        <v>5</v>
      </c>
      <c r="B18" s="119" t="s">
        <v>105</v>
      </c>
      <c r="C18" s="120">
        <v>400</v>
      </c>
      <c r="D18" s="119" t="s">
        <v>523</v>
      </c>
      <c r="E18" s="119" t="s">
        <v>509</v>
      </c>
      <c r="F18" s="119" t="s">
        <v>455</v>
      </c>
      <c r="G18" s="121" t="s">
        <v>525</v>
      </c>
      <c r="H18" s="122">
        <v>15</v>
      </c>
      <c r="I18" s="124" t="s">
        <v>113</v>
      </c>
      <c r="J18" s="41">
        <v>0</v>
      </c>
      <c r="K18" s="41">
        <v>0</v>
      </c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93">
        <f t="shared" si="5"/>
        <v>0</v>
      </c>
      <c r="W18" s="94">
        <v>0</v>
      </c>
      <c r="X18" s="105">
        <f t="shared" si="6"/>
        <v>0</v>
      </c>
      <c r="Y18" s="41">
        <v>0</v>
      </c>
      <c r="Z18" s="41">
        <v>0</v>
      </c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93">
        <f t="shared" si="7"/>
        <v>0</v>
      </c>
      <c r="AL18" s="94">
        <v>0</v>
      </c>
      <c r="AM18" s="105">
        <f t="shared" si="8"/>
        <v>0</v>
      </c>
      <c r="AN18" s="41">
        <v>0</v>
      </c>
      <c r="AO18" s="41">
        <v>0</v>
      </c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93">
        <f t="shared" si="9"/>
        <v>0</v>
      </c>
      <c r="BA18" s="94">
        <v>0</v>
      </c>
      <c r="BB18" s="105">
        <f t="shared" si="10"/>
        <v>0</v>
      </c>
      <c r="BC18" s="48">
        <f t="shared" si="11"/>
        <v>0</v>
      </c>
      <c r="BD18" s="48">
        <f t="shared" si="12"/>
        <v>0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5">
        <f t="shared" si="23"/>
        <v>0</v>
      </c>
      <c r="BP18" s="87">
        <f t="shared" si="24"/>
        <v>0</v>
      </c>
      <c r="BQ18" s="89">
        <f t="shared" si="25"/>
        <v>0</v>
      </c>
    </row>
    <row r="19" spans="1:69" x14ac:dyDescent="0.3">
      <c r="A19" s="119" t="s">
        <v>5</v>
      </c>
      <c r="B19" s="119" t="s">
        <v>6</v>
      </c>
      <c r="C19" s="120">
        <v>400</v>
      </c>
      <c r="D19" s="119" t="s">
        <v>523</v>
      </c>
      <c r="E19" s="119" t="s">
        <v>509</v>
      </c>
      <c r="F19" s="119" t="s">
        <v>455</v>
      </c>
      <c r="G19" s="121" t="s">
        <v>517</v>
      </c>
      <c r="H19" s="122">
        <v>4</v>
      </c>
      <c r="I19" s="124" t="s">
        <v>7</v>
      </c>
      <c r="J19" s="41">
        <v>0</v>
      </c>
      <c r="K19" s="41">
        <v>0</v>
      </c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93">
        <f t="shared" si="5"/>
        <v>0</v>
      </c>
      <c r="W19" s="94">
        <v>0</v>
      </c>
      <c r="X19" s="105">
        <f t="shared" si="6"/>
        <v>0</v>
      </c>
      <c r="Y19" s="41">
        <v>0</v>
      </c>
      <c r="Z19" s="41">
        <v>0</v>
      </c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93">
        <f t="shared" si="7"/>
        <v>0</v>
      </c>
      <c r="AL19" s="94">
        <v>0</v>
      </c>
      <c r="AM19" s="105">
        <f t="shared" si="8"/>
        <v>0</v>
      </c>
      <c r="AN19" s="41">
        <v>0</v>
      </c>
      <c r="AO19" s="41">
        <v>0</v>
      </c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93">
        <f t="shared" si="9"/>
        <v>0</v>
      </c>
      <c r="BA19" s="94">
        <v>0</v>
      </c>
      <c r="BB19" s="105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0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5">
        <f t="shared" si="23"/>
        <v>0</v>
      </c>
      <c r="BP19" s="87">
        <f t="shared" si="24"/>
        <v>0</v>
      </c>
      <c r="BQ19" s="89">
        <f t="shared" si="25"/>
        <v>0</v>
      </c>
    </row>
    <row r="20" spans="1:69" x14ac:dyDescent="0.3">
      <c r="A20" s="119" t="s">
        <v>5</v>
      </c>
      <c r="B20" s="119" t="s">
        <v>6</v>
      </c>
      <c r="C20" s="120">
        <v>400</v>
      </c>
      <c r="D20" s="119" t="s">
        <v>523</v>
      </c>
      <c r="E20" s="119" t="s">
        <v>509</v>
      </c>
      <c r="F20" s="119" t="s">
        <v>455</v>
      </c>
      <c r="G20" s="121" t="s">
        <v>516</v>
      </c>
      <c r="H20" s="122">
        <v>5</v>
      </c>
      <c r="I20" s="124" t="s">
        <v>9</v>
      </c>
      <c r="J20" s="41">
        <v>0</v>
      </c>
      <c r="K20" s="41">
        <v>0</v>
      </c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93">
        <f t="shared" si="5"/>
        <v>0</v>
      </c>
      <c r="W20" s="94">
        <v>0</v>
      </c>
      <c r="X20" s="105">
        <f t="shared" si="6"/>
        <v>0</v>
      </c>
      <c r="Y20" s="41">
        <v>0</v>
      </c>
      <c r="Z20" s="41">
        <v>0</v>
      </c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93">
        <f t="shared" si="7"/>
        <v>0</v>
      </c>
      <c r="AL20" s="94">
        <v>0</v>
      </c>
      <c r="AM20" s="105">
        <f t="shared" si="8"/>
        <v>0</v>
      </c>
      <c r="AN20" s="41">
        <v>0</v>
      </c>
      <c r="AO20" s="41">
        <v>0</v>
      </c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93">
        <f t="shared" si="9"/>
        <v>0</v>
      </c>
      <c r="BA20" s="94">
        <v>0</v>
      </c>
      <c r="BB20" s="105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0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5">
        <f t="shared" si="23"/>
        <v>0</v>
      </c>
      <c r="BP20" s="87">
        <f t="shared" si="24"/>
        <v>0</v>
      </c>
      <c r="BQ20" s="89">
        <f t="shared" si="25"/>
        <v>0</v>
      </c>
    </row>
    <row r="21" spans="1:69" x14ac:dyDescent="0.3">
      <c r="A21" s="119" t="s">
        <v>5</v>
      </c>
      <c r="B21" s="119" t="s">
        <v>6</v>
      </c>
      <c r="C21" s="120">
        <v>400</v>
      </c>
      <c r="D21" s="119" t="s">
        <v>523</v>
      </c>
      <c r="E21" s="119" t="s">
        <v>509</v>
      </c>
      <c r="F21" s="119" t="s">
        <v>455</v>
      </c>
      <c r="G21" s="121" t="s">
        <v>516</v>
      </c>
      <c r="H21" s="122">
        <v>273</v>
      </c>
      <c r="I21" s="124" t="s">
        <v>8</v>
      </c>
      <c r="J21" s="41">
        <v>0</v>
      </c>
      <c r="K21" s="41">
        <v>0</v>
      </c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93">
        <f t="shared" si="5"/>
        <v>0</v>
      </c>
      <c r="W21" s="94">
        <v>0</v>
      </c>
      <c r="X21" s="105">
        <f t="shared" si="6"/>
        <v>0</v>
      </c>
      <c r="Y21" s="41">
        <v>0</v>
      </c>
      <c r="Z21" s="41">
        <v>0</v>
      </c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93">
        <f t="shared" si="7"/>
        <v>0</v>
      </c>
      <c r="AL21" s="94">
        <v>0</v>
      </c>
      <c r="AM21" s="105">
        <f t="shared" si="8"/>
        <v>0</v>
      </c>
      <c r="AN21" s="41">
        <v>0</v>
      </c>
      <c r="AO21" s="41">
        <v>0</v>
      </c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93">
        <f t="shared" si="9"/>
        <v>0</v>
      </c>
      <c r="BA21" s="94">
        <v>0</v>
      </c>
      <c r="BB21" s="105">
        <f t="shared" si="10"/>
        <v>0</v>
      </c>
      <c r="BC21" s="48">
        <f t="shared" si="11"/>
        <v>0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5">
        <f t="shared" si="23"/>
        <v>0</v>
      </c>
      <c r="BP21" s="87">
        <f t="shared" si="24"/>
        <v>0</v>
      </c>
      <c r="BQ21" s="89">
        <f t="shared" si="25"/>
        <v>0</v>
      </c>
    </row>
    <row r="22" spans="1:69" x14ac:dyDescent="0.3">
      <c r="A22" s="119" t="s">
        <v>5</v>
      </c>
      <c r="B22" s="119" t="s">
        <v>6</v>
      </c>
      <c r="C22" s="120">
        <v>400</v>
      </c>
      <c r="D22" s="119" t="s">
        <v>523</v>
      </c>
      <c r="E22" s="119" t="s">
        <v>509</v>
      </c>
      <c r="F22" s="119" t="s">
        <v>455</v>
      </c>
      <c r="G22" s="121" t="s">
        <v>516</v>
      </c>
      <c r="H22" s="122">
        <v>6</v>
      </c>
      <c r="I22" s="124" t="s">
        <v>4</v>
      </c>
      <c r="J22" s="41">
        <v>0</v>
      </c>
      <c r="K22" s="41">
        <v>0</v>
      </c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93">
        <f t="shared" si="5"/>
        <v>0</v>
      </c>
      <c r="W22" s="94">
        <v>0</v>
      </c>
      <c r="X22" s="105">
        <f t="shared" si="6"/>
        <v>0</v>
      </c>
      <c r="Y22" s="41">
        <v>0</v>
      </c>
      <c r="Z22" s="41">
        <v>0</v>
      </c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93">
        <f t="shared" si="7"/>
        <v>0</v>
      </c>
      <c r="AL22" s="94">
        <v>0</v>
      </c>
      <c r="AM22" s="105">
        <f t="shared" si="8"/>
        <v>0</v>
      </c>
      <c r="AN22" s="41">
        <v>0</v>
      </c>
      <c r="AO22" s="41">
        <v>0</v>
      </c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93">
        <f t="shared" si="9"/>
        <v>0</v>
      </c>
      <c r="BA22" s="94">
        <v>0</v>
      </c>
      <c r="BB22" s="105">
        <f t="shared" si="10"/>
        <v>0</v>
      </c>
      <c r="BC22" s="48">
        <f t="shared" si="11"/>
        <v>0</v>
      </c>
      <c r="BD22" s="48">
        <f t="shared" si="12"/>
        <v>0</v>
      </c>
      <c r="BE22" s="48">
        <f t="shared" si="13"/>
        <v>0</v>
      </c>
      <c r="BF22" s="48">
        <f t="shared" si="14"/>
        <v>0</v>
      </c>
      <c r="BG22" s="48">
        <f t="shared" si="15"/>
        <v>0</v>
      </c>
      <c r="BH22" s="48">
        <f t="shared" si="16"/>
        <v>0</v>
      </c>
      <c r="BI22" s="48">
        <f t="shared" si="17"/>
        <v>0</v>
      </c>
      <c r="BJ22" s="48">
        <f t="shared" si="18"/>
        <v>0</v>
      </c>
      <c r="BK22" s="48">
        <f t="shared" si="19"/>
        <v>0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5">
        <f t="shared" si="23"/>
        <v>0</v>
      </c>
      <c r="BP22" s="87">
        <f t="shared" si="24"/>
        <v>0</v>
      </c>
      <c r="BQ22" s="89">
        <f t="shared" si="25"/>
        <v>0</v>
      </c>
    </row>
    <row r="23" spans="1:69" x14ac:dyDescent="0.3">
      <c r="A23" s="119" t="s">
        <v>5</v>
      </c>
      <c r="B23" s="119" t="s">
        <v>269</v>
      </c>
      <c r="C23" s="120">
        <v>400</v>
      </c>
      <c r="D23" s="119" t="s">
        <v>523</v>
      </c>
      <c r="E23" s="119" t="s">
        <v>509</v>
      </c>
      <c r="F23" s="119" t="s">
        <v>456</v>
      </c>
      <c r="G23" s="121" t="s">
        <v>524</v>
      </c>
      <c r="H23" s="122">
        <v>25</v>
      </c>
      <c r="I23" s="124" t="s">
        <v>270</v>
      </c>
      <c r="J23" s="41">
        <v>1</v>
      </c>
      <c r="K23" s="41">
        <v>0</v>
      </c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93">
        <f t="shared" si="5"/>
        <v>1</v>
      </c>
      <c r="W23" s="94">
        <v>0</v>
      </c>
      <c r="X23" s="105">
        <f t="shared" si="6"/>
        <v>0</v>
      </c>
      <c r="Y23" s="41">
        <v>0</v>
      </c>
      <c r="Z23" s="41">
        <v>0</v>
      </c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93">
        <f t="shared" si="7"/>
        <v>0</v>
      </c>
      <c r="AL23" s="94">
        <v>0</v>
      </c>
      <c r="AM23" s="105">
        <f t="shared" si="8"/>
        <v>0</v>
      </c>
      <c r="AN23" s="41">
        <v>8</v>
      </c>
      <c r="AO23" s="41">
        <v>0</v>
      </c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93">
        <f t="shared" si="9"/>
        <v>8</v>
      </c>
      <c r="BA23" s="94">
        <v>0</v>
      </c>
      <c r="BB23" s="105">
        <f t="shared" si="10"/>
        <v>0</v>
      </c>
      <c r="BC23" s="48">
        <f t="shared" si="11"/>
        <v>9</v>
      </c>
      <c r="BD23" s="48">
        <f t="shared" si="12"/>
        <v>0</v>
      </c>
      <c r="BE23" s="48">
        <f t="shared" si="13"/>
        <v>0</v>
      </c>
      <c r="BF23" s="48">
        <f t="shared" si="14"/>
        <v>0</v>
      </c>
      <c r="BG23" s="48">
        <f t="shared" si="15"/>
        <v>0</v>
      </c>
      <c r="BH23" s="48">
        <f t="shared" si="16"/>
        <v>0</v>
      </c>
      <c r="BI23" s="48">
        <f t="shared" si="17"/>
        <v>0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5">
        <f t="shared" si="23"/>
        <v>0</v>
      </c>
      <c r="BP23" s="87">
        <f t="shared" si="24"/>
        <v>9</v>
      </c>
      <c r="BQ23" s="89">
        <f t="shared" si="25"/>
        <v>0</v>
      </c>
    </row>
    <row r="24" spans="1:69" ht="30.6" x14ac:dyDescent="0.3">
      <c r="A24" s="119" t="s">
        <v>5</v>
      </c>
      <c r="B24" s="119" t="s">
        <v>269</v>
      </c>
      <c r="C24" s="120">
        <v>400</v>
      </c>
      <c r="D24" s="119" t="s">
        <v>523</v>
      </c>
      <c r="E24" s="119" t="s">
        <v>509</v>
      </c>
      <c r="F24" s="119" t="s">
        <v>456</v>
      </c>
      <c r="G24" s="121" t="s">
        <v>517</v>
      </c>
      <c r="H24" s="122">
        <v>26052</v>
      </c>
      <c r="I24" s="126" t="s">
        <v>572</v>
      </c>
      <c r="J24" s="41">
        <v>0</v>
      </c>
      <c r="K24" s="41">
        <v>0</v>
      </c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93">
        <f t="shared" si="5"/>
        <v>0</v>
      </c>
      <c r="W24" s="94">
        <v>0</v>
      </c>
      <c r="X24" s="105">
        <f t="shared" si="6"/>
        <v>0</v>
      </c>
      <c r="Y24" s="41">
        <v>0</v>
      </c>
      <c r="Z24" s="41">
        <v>0</v>
      </c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93">
        <f t="shared" si="7"/>
        <v>0</v>
      </c>
      <c r="AL24" s="94">
        <v>0</v>
      </c>
      <c r="AM24" s="105">
        <f t="shared" si="8"/>
        <v>0</v>
      </c>
      <c r="AN24" s="41">
        <v>0</v>
      </c>
      <c r="AO24" s="41">
        <v>0</v>
      </c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93">
        <f t="shared" si="9"/>
        <v>0</v>
      </c>
      <c r="BA24" s="94">
        <v>0</v>
      </c>
      <c r="BB24" s="105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5">
        <f t="shared" si="23"/>
        <v>0</v>
      </c>
      <c r="BP24" s="87">
        <f t="shared" si="24"/>
        <v>0</v>
      </c>
      <c r="BQ24" s="89">
        <f t="shared" si="25"/>
        <v>0</v>
      </c>
    </row>
    <row r="25" spans="1:69" ht="30.6" x14ac:dyDescent="0.3">
      <c r="A25" s="119" t="s">
        <v>5</v>
      </c>
      <c r="B25" s="119" t="s">
        <v>269</v>
      </c>
      <c r="C25" s="120">
        <v>400</v>
      </c>
      <c r="D25" s="119" t="s">
        <v>523</v>
      </c>
      <c r="E25" s="119" t="s">
        <v>509</v>
      </c>
      <c r="F25" s="119" t="s">
        <v>456</v>
      </c>
      <c r="G25" s="121" t="s">
        <v>517</v>
      </c>
      <c r="H25" s="122">
        <v>27259</v>
      </c>
      <c r="I25" s="126" t="s">
        <v>573</v>
      </c>
      <c r="J25" s="41">
        <v>0</v>
      </c>
      <c r="K25" s="41">
        <v>0</v>
      </c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93">
        <f t="shared" si="5"/>
        <v>0</v>
      </c>
      <c r="W25" s="94">
        <v>0</v>
      </c>
      <c r="X25" s="105">
        <f t="shared" si="6"/>
        <v>0</v>
      </c>
      <c r="Y25" s="41">
        <v>0</v>
      </c>
      <c r="Z25" s="41">
        <v>0</v>
      </c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93">
        <f t="shared" si="7"/>
        <v>0</v>
      </c>
      <c r="AL25" s="94">
        <v>0</v>
      </c>
      <c r="AM25" s="105">
        <f t="shared" si="8"/>
        <v>0</v>
      </c>
      <c r="AN25" s="41">
        <v>0</v>
      </c>
      <c r="AO25" s="41">
        <v>0</v>
      </c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93">
        <f t="shared" si="9"/>
        <v>0</v>
      </c>
      <c r="BA25" s="94">
        <v>0</v>
      </c>
      <c r="BB25" s="105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5">
        <f t="shared" si="23"/>
        <v>0</v>
      </c>
      <c r="BP25" s="87">
        <f t="shared" si="24"/>
        <v>0</v>
      </c>
      <c r="BQ25" s="89">
        <f t="shared" si="25"/>
        <v>0</v>
      </c>
    </row>
    <row r="26" spans="1:69" ht="20.399999999999999" x14ac:dyDescent="0.3">
      <c r="A26" s="119" t="s">
        <v>5</v>
      </c>
      <c r="B26" s="119" t="s">
        <v>105</v>
      </c>
      <c r="C26" s="120">
        <v>400</v>
      </c>
      <c r="D26" s="119" t="s">
        <v>523</v>
      </c>
      <c r="E26" s="119" t="s">
        <v>509</v>
      </c>
      <c r="F26" s="119" t="s">
        <v>455</v>
      </c>
      <c r="G26" s="121" t="s">
        <v>517</v>
      </c>
      <c r="H26" s="122">
        <v>27598</v>
      </c>
      <c r="I26" s="126" t="s">
        <v>574</v>
      </c>
      <c r="J26" s="41">
        <v>0</v>
      </c>
      <c r="K26" s="41">
        <v>0</v>
      </c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93">
        <f t="shared" si="5"/>
        <v>0</v>
      </c>
      <c r="W26" s="94">
        <v>0</v>
      </c>
      <c r="X26" s="105">
        <f t="shared" si="6"/>
        <v>0</v>
      </c>
      <c r="Y26" s="41">
        <v>0</v>
      </c>
      <c r="Z26" s="41">
        <v>0</v>
      </c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93">
        <f t="shared" si="7"/>
        <v>0</v>
      </c>
      <c r="AL26" s="94">
        <v>0</v>
      </c>
      <c r="AM26" s="105">
        <f t="shared" si="8"/>
        <v>0</v>
      </c>
      <c r="AN26" s="41">
        <v>0</v>
      </c>
      <c r="AO26" s="41">
        <v>0</v>
      </c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93">
        <f t="shared" si="9"/>
        <v>0</v>
      </c>
      <c r="BA26" s="94">
        <v>0</v>
      </c>
      <c r="BB26" s="105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5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119" t="s">
        <v>5</v>
      </c>
      <c r="B27" s="119" t="s">
        <v>269</v>
      </c>
      <c r="C27" s="120">
        <v>400</v>
      </c>
      <c r="D27" s="119" t="s">
        <v>523</v>
      </c>
      <c r="E27" s="119" t="s">
        <v>509</v>
      </c>
      <c r="F27" s="119" t="s">
        <v>456</v>
      </c>
      <c r="G27" s="121" t="s">
        <v>516</v>
      </c>
      <c r="H27" s="122">
        <v>28</v>
      </c>
      <c r="I27" s="124" t="s">
        <v>278</v>
      </c>
      <c r="J27" s="41">
        <v>0</v>
      </c>
      <c r="K27" s="41">
        <v>0</v>
      </c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93">
        <f t="shared" si="5"/>
        <v>0</v>
      </c>
      <c r="W27" s="94">
        <v>0</v>
      </c>
      <c r="X27" s="105">
        <f t="shared" si="6"/>
        <v>0</v>
      </c>
      <c r="Y27" s="41">
        <v>0</v>
      </c>
      <c r="Z27" s="41">
        <v>0</v>
      </c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93">
        <f t="shared" si="7"/>
        <v>0</v>
      </c>
      <c r="AL27" s="94">
        <v>0</v>
      </c>
      <c r="AM27" s="105">
        <f t="shared" si="8"/>
        <v>0</v>
      </c>
      <c r="AN27" s="41">
        <v>0</v>
      </c>
      <c r="AO27" s="41">
        <v>0</v>
      </c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93">
        <f t="shared" si="9"/>
        <v>0</v>
      </c>
      <c r="BA27" s="94">
        <v>0</v>
      </c>
      <c r="BB27" s="105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5">
        <f t="shared" si="23"/>
        <v>0</v>
      </c>
      <c r="BP27" s="87">
        <f t="shared" si="24"/>
        <v>0</v>
      </c>
      <c r="BQ27" s="89">
        <f t="shared" si="25"/>
        <v>0</v>
      </c>
    </row>
    <row r="28" spans="1:69" x14ac:dyDescent="0.3">
      <c r="A28" s="119" t="s">
        <v>5</v>
      </c>
      <c r="B28" s="119" t="s">
        <v>269</v>
      </c>
      <c r="C28" s="120">
        <v>400</v>
      </c>
      <c r="D28" s="119" t="s">
        <v>523</v>
      </c>
      <c r="E28" s="119" t="s">
        <v>509</v>
      </c>
      <c r="F28" s="119" t="s">
        <v>456</v>
      </c>
      <c r="G28" s="121" t="s">
        <v>525</v>
      </c>
      <c r="H28" s="122">
        <v>6693</v>
      </c>
      <c r="I28" s="124" t="s">
        <v>276</v>
      </c>
      <c r="J28" s="41">
        <v>0</v>
      </c>
      <c r="K28" s="41">
        <v>0</v>
      </c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93">
        <f t="shared" si="5"/>
        <v>0</v>
      </c>
      <c r="W28" s="94">
        <v>0</v>
      </c>
      <c r="X28" s="105">
        <f t="shared" si="6"/>
        <v>0</v>
      </c>
      <c r="Y28" s="41">
        <v>0</v>
      </c>
      <c r="Z28" s="41">
        <v>0</v>
      </c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93">
        <f t="shared" si="7"/>
        <v>0</v>
      </c>
      <c r="AL28" s="94">
        <v>0</v>
      </c>
      <c r="AM28" s="105">
        <f t="shared" si="8"/>
        <v>0</v>
      </c>
      <c r="AN28" s="41">
        <v>0</v>
      </c>
      <c r="AO28" s="41">
        <v>0</v>
      </c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93">
        <f t="shared" si="9"/>
        <v>0</v>
      </c>
      <c r="BA28" s="94">
        <v>0</v>
      </c>
      <c r="BB28" s="105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0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5">
        <f t="shared" si="23"/>
        <v>0</v>
      </c>
      <c r="BP28" s="87">
        <f t="shared" si="24"/>
        <v>0</v>
      </c>
      <c r="BQ28" s="89">
        <f t="shared" si="25"/>
        <v>0</v>
      </c>
    </row>
    <row r="29" spans="1:69" x14ac:dyDescent="0.3">
      <c r="A29" s="119" t="s">
        <v>5</v>
      </c>
      <c r="B29" s="119" t="s">
        <v>269</v>
      </c>
      <c r="C29" s="120">
        <v>400</v>
      </c>
      <c r="D29" s="119" t="s">
        <v>523</v>
      </c>
      <c r="E29" s="119" t="s">
        <v>509</v>
      </c>
      <c r="F29" s="119" t="s">
        <v>456</v>
      </c>
      <c r="G29" s="121" t="s">
        <v>517</v>
      </c>
      <c r="H29" s="122">
        <v>26</v>
      </c>
      <c r="I29" s="124" t="s">
        <v>277</v>
      </c>
      <c r="J29" s="41">
        <v>0</v>
      </c>
      <c r="K29" s="41">
        <v>0</v>
      </c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93">
        <f t="shared" si="5"/>
        <v>0</v>
      </c>
      <c r="W29" s="94">
        <v>0</v>
      </c>
      <c r="X29" s="105">
        <f t="shared" si="6"/>
        <v>0</v>
      </c>
      <c r="Y29" s="41">
        <v>0</v>
      </c>
      <c r="Z29" s="41">
        <v>0</v>
      </c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93">
        <f t="shared" si="7"/>
        <v>0</v>
      </c>
      <c r="AL29" s="94">
        <v>0</v>
      </c>
      <c r="AM29" s="105">
        <f t="shared" si="8"/>
        <v>0</v>
      </c>
      <c r="AN29" s="41">
        <v>0</v>
      </c>
      <c r="AO29" s="41">
        <v>0</v>
      </c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93">
        <f t="shared" si="9"/>
        <v>0</v>
      </c>
      <c r="BA29" s="94">
        <v>0</v>
      </c>
      <c r="BB29" s="105">
        <f t="shared" si="10"/>
        <v>0</v>
      </c>
      <c r="BC29" s="48">
        <f t="shared" si="11"/>
        <v>0</v>
      </c>
      <c r="BD29" s="48">
        <f t="shared" si="12"/>
        <v>0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5">
        <f t="shared" si="23"/>
        <v>0</v>
      </c>
      <c r="BP29" s="87">
        <f t="shared" si="24"/>
        <v>0</v>
      </c>
      <c r="BQ29" s="89">
        <f t="shared" si="25"/>
        <v>0</v>
      </c>
    </row>
    <row r="30" spans="1:69" x14ac:dyDescent="0.3">
      <c r="A30" s="119" t="s">
        <v>5</v>
      </c>
      <c r="B30" s="119" t="s">
        <v>269</v>
      </c>
      <c r="C30" s="120">
        <v>400</v>
      </c>
      <c r="D30" s="119" t="s">
        <v>523</v>
      </c>
      <c r="E30" s="119" t="s">
        <v>509</v>
      </c>
      <c r="F30" s="119" t="s">
        <v>456</v>
      </c>
      <c r="G30" s="121" t="s">
        <v>575</v>
      </c>
      <c r="H30" s="122">
        <v>30</v>
      </c>
      <c r="I30" s="124" t="s">
        <v>271</v>
      </c>
      <c r="J30" s="41">
        <v>0</v>
      </c>
      <c r="K30" s="41">
        <v>0</v>
      </c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93">
        <f t="shared" si="5"/>
        <v>0</v>
      </c>
      <c r="W30" s="94">
        <v>0</v>
      </c>
      <c r="X30" s="105">
        <f t="shared" si="6"/>
        <v>0</v>
      </c>
      <c r="Y30" s="41">
        <v>0</v>
      </c>
      <c r="Z30" s="41">
        <v>0</v>
      </c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93">
        <f t="shared" si="7"/>
        <v>0</v>
      </c>
      <c r="AL30" s="94">
        <v>0</v>
      </c>
      <c r="AM30" s="105">
        <f t="shared" si="8"/>
        <v>0</v>
      </c>
      <c r="AN30" s="41">
        <v>0</v>
      </c>
      <c r="AO30" s="41">
        <v>0</v>
      </c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93">
        <f t="shared" si="9"/>
        <v>0</v>
      </c>
      <c r="BA30" s="94">
        <v>0</v>
      </c>
      <c r="BB30" s="105">
        <f t="shared" si="10"/>
        <v>0</v>
      </c>
      <c r="BC30" s="48">
        <f t="shared" si="11"/>
        <v>0</v>
      </c>
      <c r="BD30" s="48">
        <f t="shared" si="12"/>
        <v>0</v>
      </c>
      <c r="BE30" s="48">
        <f t="shared" si="13"/>
        <v>0</v>
      </c>
      <c r="BF30" s="48">
        <f t="shared" si="14"/>
        <v>0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5">
        <f t="shared" si="23"/>
        <v>0</v>
      </c>
      <c r="BP30" s="87">
        <f t="shared" si="24"/>
        <v>0</v>
      </c>
      <c r="BQ30" s="89">
        <f t="shared" si="25"/>
        <v>0</v>
      </c>
    </row>
    <row r="31" spans="1:69" x14ac:dyDescent="0.3">
      <c r="A31" s="119" t="s">
        <v>5</v>
      </c>
      <c r="B31" s="119" t="s">
        <v>269</v>
      </c>
      <c r="C31" s="120">
        <v>400</v>
      </c>
      <c r="D31" s="119" t="s">
        <v>523</v>
      </c>
      <c r="E31" s="119" t="s">
        <v>509</v>
      </c>
      <c r="F31" s="119" t="s">
        <v>456</v>
      </c>
      <c r="G31" s="121" t="s">
        <v>575</v>
      </c>
      <c r="H31" s="122">
        <v>32</v>
      </c>
      <c r="I31" s="124" t="s">
        <v>268</v>
      </c>
      <c r="J31" s="41">
        <v>0</v>
      </c>
      <c r="K31" s="41">
        <v>0</v>
      </c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93">
        <f t="shared" si="5"/>
        <v>0</v>
      </c>
      <c r="W31" s="94">
        <v>0</v>
      </c>
      <c r="X31" s="105">
        <f t="shared" si="6"/>
        <v>0</v>
      </c>
      <c r="Y31" s="41">
        <v>0</v>
      </c>
      <c r="Z31" s="41">
        <v>0</v>
      </c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93">
        <f t="shared" si="7"/>
        <v>0</v>
      </c>
      <c r="AL31" s="94">
        <v>0</v>
      </c>
      <c r="AM31" s="105">
        <f t="shared" si="8"/>
        <v>0</v>
      </c>
      <c r="AN31" s="41">
        <v>0</v>
      </c>
      <c r="AO31" s="41">
        <v>1</v>
      </c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93">
        <f t="shared" si="9"/>
        <v>1</v>
      </c>
      <c r="BA31" s="94">
        <v>0</v>
      </c>
      <c r="BB31" s="105">
        <f t="shared" si="10"/>
        <v>0</v>
      </c>
      <c r="BC31" s="48">
        <f t="shared" si="11"/>
        <v>0</v>
      </c>
      <c r="BD31" s="48">
        <f t="shared" si="12"/>
        <v>1</v>
      </c>
      <c r="BE31" s="48">
        <f t="shared" si="13"/>
        <v>0</v>
      </c>
      <c r="BF31" s="48">
        <f t="shared" si="14"/>
        <v>0</v>
      </c>
      <c r="BG31" s="48">
        <f t="shared" si="15"/>
        <v>0</v>
      </c>
      <c r="BH31" s="48">
        <f t="shared" si="16"/>
        <v>0</v>
      </c>
      <c r="BI31" s="48">
        <f t="shared" si="17"/>
        <v>0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5">
        <f t="shared" si="23"/>
        <v>0</v>
      </c>
      <c r="BP31" s="87">
        <f t="shared" si="24"/>
        <v>1</v>
      </c>
      <c r="BQ31" s="89">
        <f t="shared" si="25"/>
        <v>0</v>
      </c>
    </row>
    <row r="32" spans="1:69" x14ac:dyDescent="0.3">
      <c r="A32" s="119" t="s">
        <v>5</v>
      </c>
      <c r="B32" s="119" t="s">
        <v>269</v>
      </c>
      <c r="C32" s="120">
        <v>400</v>
      </c>
      <c r="D32" s="119" t="s">
        <v>523</v>
      </c>
      <c r="E32" s="119" t="s">
        <v>509</v>
      </c>
      <c r="F32" s="119" t="s">
        <v>456</v>
      </c>
      <c r="G32" s="121" t="s">
        <v>576</v>
      </c>
      <c r="H32" s="122">
        <v>31</v>
      </c>
      <c r="I32" s="124" t="s">
        <v>282</v>
      </c>
      <c r="J32" s="41">
        <v>0</v>
      </c>
      <c r="K32" s="41">
        <v>0</v>
      </c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93">
        <f t="shared" si="5"/>
        <v>0</v>
      </c>
      <c r="W32" s="94">
        <v>0</v>
      </c>
      <c r="X32" s="105">
        <f t="shared" si="6"/>
        <v>0</v>
      </c>
      <c r="Y32" s="41">
        <v>0</v>
      </c>
      <c r="Z32" s="41">
        <v>0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93">
        <f t="shared" si="7"/>
        <v>0</v>
      </c>
      <c r="AL32" s="94">
        <v>0</v>
      </c>
      <c r="AM32" s="105">
        <f t="shared" si="8"/>
        <v>0</v>
      </c>
      <c r="AN32" s="41">
        <v>0</v>
      </c>
      <c r="AO32" s="41">
        <v>0</v>
      </c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93">
        <f t="shared" si="9"/>
        <v>0</v>
      </c>
      <c r="BA32" s="94">
        <v>0</v>
      </c>
      <c r="BB32" s="105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5">
        <f t="shared" si="23"/>
        <v>0</v>
      </c>
      <c r="BP32" s="87">
        <f t="shared" si="24"/>
        <v>0</v>
      </c>
      <c r="BQ32" s="89">
        <f t="shared" si="25"/>
        <v>0</v>
      </c>
    </row>
    <row r="33" spans="1:69" x14ac:dyDescent="0.3">
      <c r="A33" s="119" t="s">
        <v>5</v>
      </c>
      <c r="B33" s="119" t="s">
        <v>269</v>
      </c>
      <c r="C33" s="120">
        <v>400</v>
      </c>
      <c r="D33" s="119" t="s">
        <v>523</v>
      </c>
      <c r="E33" s="119" t="s">
        <v>509</v>
      </c>
      <c r="F33" s="119" t="s">
        <v>456</v>
      </c>
      <c r="G33" s="121" t="s">
        <v>516</v>
      </c>
      <c r="H33" s="122">
        <v>35</v>
      </c>
      <c r="I33" s="124" t="s">
        <v>280</v>
      </c>
      <c r="J33" s="41">
        <v>0</v>
      </c>
      <c r="K33" s="41">
        <v>0</v>
      </c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93">
        <f t="shared" si="5"/>
        <v>0</v>
      </c>
      <c r="W33" s="94">
        <v>0</v>
      </c>
      <c r="X33" s="105">
        <f t="shared" si="6"/>
        <v>0</v>
      </c>
      <c r="Y33" s="41">
        <v>0</v>
      </c>
      <c r="Z33" s="41">
        <v>0</v>
      </c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93">
        <f t="shared" si="7"/>
        <v>0</v>
      </c>
      <c r="AL33" s="94">
        <v>0</v>
      </c>
      <c r="AM33" s="105">
        <f t="shared" si="8"/>
        <v>0</v>
      </c>
      <c r="AN33" s="41">
        <v>1</v>
      </c>
      <c r="AO33" s="41">
        <v>0</v>
      </c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93">
        <f t="shared" si="9"/>
        <v>1</v>
      </c>
      <c r="BA33" s="94">
        <v>0</v>
      </c>
      <c r="BB33" s="105">
        <f t="shared" si="10"/>
        <v>0</v>
      </c>
      <c r="BC33" s="48">
        <f t="shared" si="11"/>
        <v>1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5">
        <f t="shared" si="23"/>
        <v>0</v>
      </c>
      <c r="BP33" s="87">
        <f t="shared" si="24"/>
        <v>1</v>
      </c>
      <c r="BQ33" s="89">
        <f t="shared" si="25"/>
        <v>0</v>
      </c>
    </row>
    <row r="34" spans="1:69" x14ac:dyDescent="0.3">
      <c r="A34" s="119" t="s">
        <v>5</v>
      </c>
      <c r="B34" s="119" t="s">
        <v>269</v>
      </c>
      <c r="C34" s="120">
        <v>400</v>
      </c>
      <c r="D34" s="119" t="s">
        <v>523</v>
      </c>
      <c r="E34" s="119" t="s">
        <v>509</v>
      </c>
      <c r="F34" s="119" t="s">
        <v>456</v>
      </c>
      <c r="G34" s="121" t="s">
        <v>516</v>
      </c>
      <c r="H34" s="122">
        <v>34</v>
      </c>
      <c r="I34" s="124" t="s">
        <v>285</v>
      </c>
      <c r="J34" s="41">
        <v>0</v>
      </c>
      <c r="K34" s="41">
        <v>0</v>
      </c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93">
        <f t="shared" si="5"/>
        <v>0</v>
      </c>
      <c r="W34" s="94">
        <v>0</v>
      </c>
      <c r="X34" s="105">
        <f t="shared" si="6"/>
        <v>0</v>
      </c>
      <c r="Y34" s="41">
        <v>0</v>
      </c>
      <c r="Z34" s="41">
        <v>0</v>
      </c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93">
        <f t="shared" si="7"/>
        <v>0</v>
      </c>
      <c r="AL34" s="94">
        <v>0</v>
      </c>
      <c r="AM34" s="105">
        <f t="shared" si="8"/>
        <v>0</v>
      </c>
      <c r="AN34" s="41">
        <v>0</v>
      </c>
      <c r="AO34" s="41">
        <v>0</v>
      </c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93">
        <f t="shared" si="9"/>
        <v>0</v>
      </c>
      <c r="BA34" s="94">
        <v>0</v>
      </c>
      <c r="BB34" s="105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5">
        <f t="shared" si="23"/>
        <v>0</v>
      </c>
      <c r="BP34" s="87">
        <f t="shared" si="24"/>
        <v>0</v>
      </c>
      <c r="BQ34" s="89">
        <f t="shared" si="25"/>
        <v>0</v>
      </c>
    </row>
    <row r="35" spans="1:69" x14ac:dyDescent="0.3">
      <c r="A35" s="119" t="s">
        <v>5</v>
      </c>
      <c r="B35" s="119" t="s">
        <v>269</v>
      </c>
      <c r="C35" s="120">
        <v>400</v>
      </c>
      <c r="D35" s="119" t="s">
        <v>523</v>
      </c>
      <c r="E35" s="119" t="s">
        <v>509</v>
      </c>
      <c r="F35" s="119" t="s">
        <v>456</v>
      </c>
      <c r="G35" s="121" t="s">
        <v>516</v>
      </c>
      <c r="H35" s="122">
        <v>6846</v>
      </c>
      <c r="I35" s="124" t="s">
        <v>283</v>
      </c>
      <c r="J35" s="41">
        <v>0</v>
      </c>
      <c r="K35" s="41">
        <v>0</v>
      </c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93">
        <f t="shared" si="5"/>
        <v>0</v>
      </c>
      <c r="W35" s="94">
        <v>0</v>
      </c>
      <c r="X35" s="105">
        <f t="shared" si="6"/>
        <v>0</v>
      </c>
      <c r="Y35" s="41">
        <v>0</v>
      </c>
      <c r="Z35" s="41">
        <v>0</v>
      </c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93">
        <f t="shared" si="7"/>
        <v>0</v>
      </c>
      <c r="AL35" s="94">
        <v>0</v>
      </c>
      <c r="AM35" s="105">
        <f t="shared" si="8"/>
        <v>0</v>
      </c>
      <c r="AN35" s="41">
        <v>0</v>
      </c>
      <c r="AO35" s="41">
        <v>0</v>
      </c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93">
        <f t="shared" si="9"/>
        <v>0</v>
      </c>
      <c r="BA35" s="94">
        <v>0</v>
      </c>
      <c r="BB35" s="105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5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119" t="s">
        <v>5</v>
      </c>
      <c r="B36" s="119" t="s">
        <v>269</v>
      </c>
      <c r="C36" s="120">
        <v>400</v>
      </c>
      <c r="D36" s="119" t="s">
        <v>523</v>
      </c>
      <c r="E36" s="119" t="s">
        <v>509</v>
      </c>
      <c r="F36" s="119" t="s">
        <v>456</v>
      </c>
      <c r="G36" s="121" t="s">
        <v>576</v>
      </c>
      <c r="H36" s="122">
        <v>6794</v>
      </c>
      <c r="I36" s="124" t="s">
        <v>273</v>
      </c>
      <c r="J36" s="41">
        <v>0</v>
      </c>
      <c r="K36" s="41">
        <v>0</v>
      </c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93">
        <f t="shared" si="5"/>
        <v>0</v>
      </c>
      <c r="W36" s="94">
        <v>0</v>
      </c>
      <c r="X36" s="105">
        <f t="shared" si="6"/>
        <v>0</v>
      </c>
      <c r="Y36" s="41">
        <v>0</v>
      </c>
      <c r="Z36" s="41">
        <v>0</v>
      </c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93">
        <f t="shared" si="7"/>
        <v>0</v>
      </c>
      <c r="AL36" s="94">
        <v>0</v>
      </c>
      <c r="AM36" s="105">
        <f t="shared" si="8"/>
        <v>0</v>
      </c>
      <c r="AN36" s="41">
        <v>0</v>
      </c>
      <c r="AO36" s="41">
        <v>0</v>
      </c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93">
        <f t="shared" si="9"/>
        <v>0</v>
      </c>
      <c r="BA36" s="94">
        <v>0</v>
      </c>
      <c r="BB36" s="105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5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119" t="s">
        <v>5</v>
      </c>
      <c r="B37" s="119" t="s">
        <v>269</v>
      </c>
      <c r="C37" s="120">
        <v>400</v>
      </c>
      <c r="D37" s="119" t="s">
        <v>523</v>
      </c>
      <c r="E37" s="119" t="s">
        <v>509</v>
      </c>
      <c r="F37" s="119" t="s">
        <v>456</v>
      </c>
      <c r="G37" s="121" t="s">
        <v>516</v>
      </c>
      <c r="H37" s="127">
        <v>17213</v>
      </c>
      <c r="I37" s="124" t="s">
        <v>274</v>
      </c>
      <c r="J37" s="41">
        <v>0</v>
      </c>
      <c r="K37" s="41">
        <v>0</v>
      </c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93">
        <f t="shared" si="5"/>
        <v>0</v>
      </c>
      <c r="W37" s="94">
        <v>0</v>
      </c>
      <c r="X37" s="105">
        <f t="shared" si="6"/>
        <v>0</v>
      </c>
      <c r="Y37" s="41">
        <v>0</v>
      </c>
      <c r="Z37" s="41">
        <v>0</v>
      </c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93">
        <f t="shared" si="7"/>
        <v>0</v>
      </c>
      <c r="AL37" s="94">
        <v>0</v>
      </c>
      <c r="AM37" s="105">
        <f t="shared" si="8"/>
        <v>0</v>
      </c>
      <c r="AN37" s="41">
        <v>0</v>
      </c>
      <c r="AO37" s="41">
        <v>0</v>
      </c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93">
        <f t="shared" si="9"/>
        <v>0</v>
      </c>
      <c r="BA37" s="94">
        <v>0</v>
      </c>
      <c r="BB37" s="105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5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119" t="s">
        <v>5</v>
      </c>
      <c r="B38" s="119" t="s">
        <v>269</v>
      </c>
      <c r="C38" s="120">
        <v>400</v>
      </c>
      <c r="D38" s="119" t="s">
        <v>523</v>
      </c>
      <c r="E38" s="119" t="s">
        <v>509</v>
      </c>
      <c r="F38" s="119" t="s">
        <v>456</v>
      </c>
      <c r="G38" s="121" t="s">
        <v>517</v>
      </c>
      <c r="H38" s="122">
        <v>29</v>
      </c>
      <c r="I38" s="124" t="s">
        <v>279</v>
      </c>
      <c r="J38" s="41">
        <v>0</v>
      </c>
      <c r="K38" s="41">
        <v>0</v>
      </c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93">
        <f t="shared" si="5"/>
        <v>0</v>
      </c>
      <c r="W38" s="94">
        <v>0</v>
      </c>
      <c r="X38" s="105">
        <f t="shared" si="6"/>
        <v>0</v>
      </c>
      <c r="Y38" s="41">
        <v>0</v>
      </c>
      <c r="Z38" s="41">
        <v>0</v>
      </c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93">
        <f t="shared" si="7"/>
        <v>0</v>
      </c>
      <c r="AL38" s="94">
        <v>0</v>
      </c>
      <c r="AM38" s="105">
        <f t="shared" si="8"/>
        <v>0</v>
      </c>
      <c r="AN38" s="41">
        <v>1</v>
      </c>
      <c r="AO38" s="41">
        <v>1</v>
      </c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93">
        <f t="shared" si="9"/>
        <v>2</v>
      </c>
      <c r="BA38" s="94">
        <v>0</v>
      </c>
      <c r="BB38" s="105">
        <f t="shared" si="10"/>
        <v>0</v>
      </c>
      <c r="BC38" s="48">
        <f t="shared" si="11"/>
        <v>1</v>
      </c>
      <c r="BD38" s="48">
        <f t="shared" si="12"/>
        <v>1</v>
      </c>
      <c r="BE38" s="48">
        <f t="shared" si="13"/>
        <v>0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5">
        <f t="shared" si="23"/>
        <v>0</v>
      </c>
      <c r="BP38" s="87">
        <f t="shared" si="24"/>
        <v>2</v>
      </c>
      <c r="BQ38" s="89">
        <f t="shared" si="25"/>
        <v>0</v>
      </c>
    </row>
    <row r="39" spans="1:69" x14ac:dyDescent="0.3">
      <c r="A39" s="119" t="s">
        <v>5</v>
      </c>
      <c r="B39" s="119" t="s">
        <v>269</v>
      </c>
      <c r="C39" s="120">
        <v>400</v>
      </c>
      <c r="D39" s="119" t="s">
        <v>523</v>
      </c>
      <c r="E39" s="119" t="s">
        <v>509</v>
      </c>
      <c r="F39" s="119" t="s">
        <v>456</v>
      </c>
      <c r="G39" s="121" t="s">
        <v>516</v>
      </c>
      <c r="H39" s="122">
        <v>36</v>
      </c>
      <c r="I39" s="124" t="s">
        <v>284</v>
      </c>
      <c r="J39" s="41">
        <v>0</v>
      </c>
      <c r="K39" s="41">
        <v>0</v>
      </c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93">
        <f t="shared" si="5"/>
        <v>0</v>
      </c>
      <c r="W39" s="94">
        <v>0</v>
      </c>
      <c r="X39" s="105">
        <f t="shared" si="6"/>
        <v>0</v>
      </c>
      <c r="Y39" s="41">
        <v>0</v>
      </c>
      <c r="Z39" s="41">
        <v>0</v>
      </c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93">
        <f t="shared" si="7"/>
        <v>0</v>
      </c>
      <c r="AL39" s="94">
        <v>0</v>
      </c>
      <c r="AM39" s="105">
        <f t="shared" si="8"/>
        <v>0</v>
      </c>
      <c r="AN39" s="41">
        <v>0</v>
      </c>
      <c r="AO39" s="41">
        <v>0</v>
      </c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93">
        <f t="shared" si="9"/>
        <v>0</v>
      </c>
      <c r="BA39" s="94">
        <v>0</v>
      </c>
      <c r="BB39" s="105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0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5">
        <f t="shared" si="23"/>
        <v>0</v>
      </c>
      <c r="BP39" s="87">
        <f t="shared" si="24"/>
        <v>0</v>
      </c>
      <c r="BQ39" s="89">
        <f t="shared" si="25"/>
        <v>0</v>
      </c>
    </row>
    <row r="40" spans="1:69" x14ac:dyDescent="0.3">
      <c r="A40" s="119" t="s">
        <v>5</v>
      </c>
      <c r="B40" s="119" t="s">
        <v>269</v>
      </c>
      <c r="C40" s="120">
        <v>400</v>
      </c>
      <c r="D40" s="119" t="s">
        <v>523</v>
      </c>
      <c r="E40" s="119" t="s">
        <v>509</v>
      </c>
      <c r="F40" s="119" t="s">
        <v>456</v>
      </c>
      <c r="G40" s="121" t="s">
        <v>576</v>
      </c>
      <c r="H40" s="122">
        <v>33</v>
      </c>
      <c r="I40" s="124" t="s">
        <v>281</v>
      </c>
      <c r="J40" s="41">
        <v>0</v>
      </c>
      <c r="K40" s="41">
        <v>0</v>
      </c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93">
        <f t="shared" si="5"/>
        <v>0</v>
      </c>
      <c r="W40" s="94">
        <v>0</v>
      </c>
      <c r="X40" s="105">
        <f t="shared" si="6"/>
        <v>0</v>
      </c>
      <c r="Y40" s="41">
        <v>0</v>
      </c>
      <c r="Z40" s="41">
        <v>0</v>
      </c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93">
        <f t="shared" si="7"/>
        <v>0</v>
      </c>
      <c r="AL40" s="94">
        <v>0</v>
      </c>
      <c r="AM40" s="105">
        <f t="shared" si="8"/>
        <v>0</v>
      </c>
      <c r="AN40" s="41">
        <v>0</v>
      </c>
      <c r="AO40" s="41">
        <v>0</v>
      </c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93">
        <f t="shared" si="9"/>
        <v>0</v>
      </c>
      <c r="BA40" s="94">
        <v>0</v>
      </c>
      <c r="BB40" s="105">
        <f t="shared" si="10"/>
        <v>0</v>
      </c>
      <c r="BC40" s="48">
        <f t="shared" si="11"/>
        <v>0</v>
      </c>
      <c r="BD40" s="48">
        <f t="shared" si="12"/>
        <v>0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0</v>
      </c>
      <c r="BJ40" s="48">
        <f t="shared" si="18"/>
        <v>0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5">
        <f t="shared" si="23"/>
        <v>0</v>
      </c>
      <c r="BP40" s="87">
        <f t="shared" si="24"/>
        <v>0</v>
      </c>
      <c r="BQ40" s="89">
        <f t="shared" si="25"/>
        <v>0</v>
      </c>
    </row>
    <row r="41" spans="1:69" x14ac:dyDescent="0.3">
      <c r="A41" s="119" t="s">
        <v>5</v>
      </c>
      <c r="B41" s="119" t="s">
        <v>269</v>
      </c>
      <c r="C41" s="120">
        <v>400</v>
      </c>
      <c r="D41" s="119" t="s">
        <v>523</v>
      </c>
      <c r="E41" s="119" t="s">
        <v>509</v>
      </c>
      <c r="F41" s="119" t="s">
        <v>456</v>
      </c>
      <c r="G41" s="121" t="s">
        <v>576</v>
      </c>
      <c r="H41" s="122">
        <v>6694</v>
      </c>
      <c r="I41" s="124" t="s">
        <v>272</v>
      </c>
      <c r="J41" s="41">
        <v>0</v>
      </c>
      <c r="K41" s="41">
        <v>0</v>
      </c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93">
        <f t="shared" si="5"/>
        <v>0</v>
      </c>
      <c r="W41" s="94">
        <v>0</v>
      </c>
      <c r="X41" s="105">
        <f t="shared" si="6"/>
        <v>0</v>
      </c>
      <c r="Y41" s="41">
        <v>0</v>
      </c>
      <c r="Z41" s="41">
        <v>0</v>
      </c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93">
        <f t="shared" si="7"/>
        <v>0</v>
      </c>
      <c r="AL41" s="94">
        <v>0</v>
      </c>
      <c r="AM41" s="105">
        <f t="shared" si="8"/>
        <v>0</v>
      </c>
      <c r="AN41" s="41">
        <v>0</v>
      </c>
      <c r="AO41" s="41">
        <v>0</v>
      </c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93">
        <f t="shared" si="9"/>
        <v>0</v>
      </c>
      <c r="BA41" s="94">
        <v>0</v>
      </c>
      <c r="BB41" s="105">
        <f t="shared" si="10"/>
        <v>0</v>
      </c>
      <c r="BC41" s="48">
        <f t="shared" si="11"/>
        <v>0</v>
      </c>
      <c r="BD41" s="48">
        <f t="shared" si="12"/>
        <v>0</v>
      </c>
      <c r="BE41" s="48">
        <f t="shared" si="13"/>
        <v>0</v>
      </c>
      <c r="BF41" s="48">
        <f t="shared" si="14"/>
        <v>0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5">
        <f t="shared" si="23"/>
        <v>0</v>
      </c>
      <c r="BP41" s="87">
        <f t="shared" si="24"/>
        <v>0</v>
      </c>
      <c r="BQ41" s="89">
        <f t="shared" si="25"/>
        <v>0</v>
      </c>
    </row>
    <row r="42" spans="1:69" x14ac:dyDescent="0.3">
      <c r="A42" s="119" t="s">
        <v>5</v>
      </c>
      <c r="B42" s="119" t="s">
        <v>269</v>
      </c>
      <c r="C42" s="120">
        <v>400</v>
      </c>
      <c r="D42" s="119" t="s">
        <v>523</v>
      </c>
      <c r="E42" s="119" t="s">
        <v>509</v>
      </c>
      <c r="F42" s="119" t="s">
        <v>456</v>
      </c>
      <c r="G42" s="121" t="s">
        <v>517</v>
      </c>
      <c r="H42" s="122">
        <v>27</v>
      </c>
      <c r="I42" s="124" t="s">
        <v>275</v>
      </c>
      <c r="J42" s="41">
        <v>0</v>
      </c>
      <c r="K42" s="41">
        <v>0</v>
      </c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93">
        <f t="shared" si="5"/>
        <v>0</v>
      </c>
      <c r="W42" s="94">
        <v>0</v>
      </c>
      <c r="X42" s="105">
        <f t="shared" si="6"/>
        <v>0</v>
      </c>
      <c r="Y42" s="41">
        <v>0</v>
      </c>
      <c r="Z42" s="41">
        <v>0</v>
      </c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93">
        <f t="shared" si="7"/>
        <v>0</v>
      </c>
      <c r="AL42" s="94">
        <v>0</v>
      </c>
      <c r="AM42" s="105">
        <f t="shared" si="8"/>
        <v>0</v>
      </c>
      <c r="AN42" s="41">
        <v>0</v>
      </c>
      <c r="AO42" s="41">
        <v>0</v>
      </c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93">
        <f t="shared" si="9"/>
        <v>0</v>
      </c>
      <c r="BA42" s="94">
        <v>0</v>
      </c>
      <c r="BB42" s="105">
        <f t="shared" si="10"/>
        <v>0</v>
      </c>
      <c r="BC42" s="48">
        <f t="shared" si="11"/>
        <v>0</v>
      </c>
      <c r="BD42" s="48">
        <f t="shared" si="12"/>
        <v>0</v>
      </c>
      <c r="BE42" s="48">
        <f t="shared" si="13"/>
        <v>0</v>
      </c>
      <c r="BF42" s="48">
        <f t="shared" si="14"/>
        <v>0</v>
      </c>
      <c r="BG42" s="48">
        <f t="shared" si="15"/>
        <v>0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5">
        <f t="shared" si="23"/>
        <v>0</v>
      </c>
      <c r="BP42" s="87">
        <f t="shared" si="24"/>
        <v>0</v>
      </c>
      <c r="BQ42" s="89">
        <f t="shared" si="25"/>
        <v>0</v>
      </c>
    </row>
    <row r="43" spans="1:69" ht="20.399999999999999" x14ac:dyDescent="0.3">
      <c r="A43" s="119" t="s">
        <v>5</v>
      </c>
      <c r="B43" s="119" t="s">
        <v>48</v>
      </c>
      <c r="C43" s="120">
        <v>400</v>
      </c>
      <c r="D43" s="119" t="s">
        <v>523</v>
      </c>
      <c r="E43" s="119" t="s">
        <v>509</v>
      </c>
      <c r="F43" s="119" t="s">
        <v>48</v>
      </c>
      <c r="G43" s="121" t="s">
        <v>517</v>
      </c>
      <c r="H43" s="122">
        <v>26050</v>
      </c>
      <c r="I43" s="126" t="s">
        <v>513</v>
      </c>
      <c r="J43" s="41">
        <v>0</v>
      </c>
      <c r="K43" s="41">
        <v>0</v>
      </c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93">
        <f t="shared" si="5"/>
        <v>0</v>
      </c>
      <c r="W43" s="94">
        <v>0</v>
      </c>
      <c r="X43" s="105">
        <f t="shared" si="6"/>
        <v>0</v>
      </c>
      <c r="Y43" s="41">
        <v>0</v>
      </c>
      <c r="Z43" s="41">
        <v>0</v>
      </c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93">
        <f t="shared" si="7"/>
        <v>0</v>
      </c>
      <c r="AL43" s="94">
        <v>0</v>
      </c>
      <c r="AM43" s="105">
        <f t="shared" si="8"/>
        <v>0</v>
      </c>
      <c r="AN43" s="41">
        <v>0</v>
      </c>
      <c r="AO43" s="41">
        <v>0</v>
      </c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93">
        <f t="shared" si="9"/>
        <v>0</v>
      </c>
      <c r="BA43" s="94">
        <v>0</v>
      </c>
      <c r="BB43" s="105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5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119" t="s">
        <v>5</v>
      </c>
      <c r="B44" s="119" t="s">
        <v>48</v>
      </c>
      <c r="C44" s="120">
        <v>400</v>
      </c>
      <c r="D44" s="119" t="s">
        <v>523</v>
      </c>
      <c r="E44" s="119" t="s">
        <v>509</v>
      </c>
      <c r="F44" s="119" t="s">
        <v>48</v>
      </c>
      <c r="G44" s="121" t="s">
        <v>517</v>
      </c>
      <c r="H44" s="122">
        <v>51</v>
      </c>
      <c r="I44" s="124" t="s">
        <v>51</v>
      </c>
      <c r="J44" s="41">
        <v>1</v>
      </c>
      <c r="K44" s="41">
        <v>0</v>
      </c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93">
        <f t="shared" si="5"/>
        <v>1</v>
      </c>
      <c r="W44" s="94">
        <v>0</v>
      </c>
      <c r="X44" s="105">
        <f t="shared" si="6"/>
        <v>0</v>
      </c>
      <c r="Y44" s="41">
        <v>0</v>
      </c>
      <c r="Z44" s="41">
        <v>0</v>
      </c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93">
        <f t="shared" si="7"/>
        <v>0</v>
      </c>
      <c r="AL44" s="94">
        <v>0</v>
      </c>
      <c r="AM44" s="105">
        <f t="shared" si="8"/>
        <v>0</v>
      </c>
      <c r="AN44" s="41">
        <v>2</v>
      </c>
      <c r="AO44" s="41">
        <v>1</v>
      </c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93">
        <f t="shared" si="9"/>
        <v>3</v>
      </c>
      <c r="BA44" s="94">
        <v>0</v>
      </c>
      <c r="BB44" s="105">
        <f t="shared" si="10"/>
        <v>0</v>
      </c>
      <c r="BC44" s="48">
        <f t="shared" si="11"/>
        <v>3</v>
      </c>
      <c r="BD44" s="48">
        <f t="shared" si="12"/>
        <v>1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5">
        <f t="shared" si="23"/>
        <v>0</v>
      </c>
      <c r="BP44" s="87">
        <f t="shared" si="24"/>
        <v>4</v>
      </c>
      <c r="BQ44" s="89">
        <f t="shared" si="25"/>
        <v>0</v>
      </c>
    </row>
    <row r="45" spans="1:69" x14ac:dyDescent="0.3">
      <c r="A45" s="119" t="s">
        <v>5</v>
      </c>
      <c r="B45" s="119" t="s">
        <v>48</v>
      </c>
      <c r="C45" s="120">
        <v>400</v>
      </c>
      <c r="D45" s="119" t="s">
        <v>523</v>
      </c>
      <c r="E45" s="119" t="s">
        <v>509</v>
      </c>
      <c r="F45" s="119" t="s">
        <v>48</v>
      </c>
      <c r="G45" s="121" t="s">
        <v>516</v>
      </c>
      <c r="H45" s="122">
        <v>52</v>
      </c>
      <c r="I45" s="124" t="s">
        <v>55</v>
      </c>
      <c r="J45" s="41">
        <v>0</v>
      </c>
      <c r="K45" s="41">
        <v>0</v>
      </c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93">
        <f t="shared" si="5"/>
        <v>0</v>
      </c>
      <c r="W45" s="94">
        <v>0</v>
      </c>
      <c r="X45" s="105">
        <f t="shared" si="6"/>
        <v>0</v>
      </c>
      <c r="Y45" s="41">
        <v>0</v>
      </c>
      <c r="Z45" s="41">
        <v>0</v>
      </c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93">
        <f t="shared" si="7"/>
        <v>0</v>
      </c>
      <c r="AL45" s="94">
        <v>0</v>
      </c>
      <c r="AM45" s="105">
        <f t="shared" si="8"/>
        <v>0</v>
      </c>
      <c r="AN45" s="41">
        <v>0</v>
      </c>
      <c r="AO45" s="41">
        <v>0</v>
      </c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93">
        <f t="shared" si="9"/>
        <v>0</v>
      </c>
      <c r="BA45" s="94">
        <v>0</v>
      </c>
      <c r="BB45" s="105">
        <f t="shared" si="10"/>
        <v>0</v>
      </c>
      <c r="BC45" s="48">
        <f t="shared" si="11"/>
        <v>0</v>
      </c>
      <c r="BD45" s="48">
        <f t="shared" si="12"/>
        <v>0</v>
      </c>
      <c r="BE45" s="48">
        <f t="shared" si="13"/>
        <v>0</v>
      </c>
      <c r="BF45" s="48">
        <f t="shared" si="14"/>
        <v>0</v>
      </c>
      <c r="BG45" s="48">
        <f t="shared" si="15"/>
        <v>0</v>
      </c>
      <c r="BH45" s="48">
        <f t="shared" si="16"/>
        <v>0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5">
        <f t="shared" si="23"/>
        <v>0</v>
      </c>
      <c r="BP45" s="87">
        <f t="shared" si="24"/>
        <v>0</v>
      </c>
      <c r="BQ45" s="89">
        <f t="shared" si="25"/>
        <v>0</v>
      </c>
    </row>
    <row r="46" spans="1:69" x14ac:dyDescent="0.3">
      <c r="A46" s="119" t="s">
        <v>5</v>
      </c>
      <c r="B46" s="119" t="s">
        <v>48</v>
      </c>
      <c r="C46" s="120">
        <v>400</v>
      </c>
      <c r="D46" s="119" t="s">
        <v>523</v>
      </c>
      <c r="E46" s="119" t="s">
        <v>509</v>
      </c>
      <c r="F46" s="119" t="s">
        <v>48</v>
      </c>
      <c r="G46" s="121" t="s">
        <v>516</v>
      </c>
      <c r="H46" s="122">
        <v>49</v>
      </c>
      <c r="I46" s="124" t="s">
        <v>54</v>
      </c>
      <c r="J46" s="41">
        <v>0</v>
      </c>
      <c r="K46" s="41">
        <v>0</v>
      </c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93">
        <f t="shared" si="5"/>
        <v>0</v>
      </c>
      <c r="W46" s="94">
        <v>0</v>
      </c>
      <c r="X46" s="105">
        <f t="shared" si="6"/>
        <v>0</v>
      </c>
      <c r="Y46" s="41">
        <v>0</v>
      </c>
      <c r="Z46" s="41">
        <v>0</v>
      </c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93">
        <f t="shared" si="7"/>
        <v>0</v>
      </c>
      <c r="AL46" s="94">
        <v>0</v>
      </c>
      <c r="AM46" s="105">
        <f t="shared" si="8"/>
        <v>0</v>
      </c>
      <c r="AN46" s="41">
        <v>0</v>
      </c>
      <c r="AO46" s="41">
        <v>0</v>
      </c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93">
        <f t="shared" si="9"/>
        <v>0</v>
      </c>
      <c r="BA46" s="94">
        <v>0</v>
      </c>
      <c r="BB46" s="105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5">
        <f t="shared" si="23"/>
        <v>0</v>
      </c>
      <c r="BP46" s="87">
        <f t="shared" si="24"/>
        <v>0</v>
      </c>
      <c r="BQ46" s="89">
        <f t="shared" si="25"/>
        <v>0</v>
      </c>
    </row>
    <row r="47" spans="1:69" x14ac:dyDescent="0.3">
      <c r="A47" s="119" t="s">
        <v>5</v>
      </c>
      <c r="B47" s="119" t="s">
        <v>48</v>
      </c>
      <c r="C47" s="120">
        <v>400</v>
      </c>
      <c r="D47" s="119" t="s">
        <v>523</v>
      </c>
      <c r="E47" s="119" t="s">
        <v>509</v>
      </c>
      <c r="F47" s="119" t="s">
        <v>48</v>
      </c>
      <c r="G47" s="121" t="s">
        <v>516</v>
      </c>
      <c r="H47" s="122">
        <v>48</v>
      </c>
      <c r="I47" s="124" t="s">
        <v>56</v>
      </c>
      <c r="J47" s="41">
        <v>0</v>
      </c>
      <c r="K47" s="41">
        <v>0</v>
      </c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93">
        <f t="shared" si="5"/>
        <v>0</v>
      </c>
      <c r="W47" s="94">
        <v>0</v>
      </c>
      <c r="X47" s="105">
        <f t="shared" si="6"/>
        <v>0</v>
      </c>
      <c r="Y47" s="41">
        <v>0</v>
      </c>
      <c r="Z47" s="41">
        <v>0</v>
      </c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93">
        <f t="shared" si="7"/>
        <v>0</v>
      </c>
      <c r="AL47" s="94">
        <v>0</v>
      </c>
      <c r="AM47" s="105">
        <f t="shared" si="8"/>
        <v>0</v>
      </c>
      <c r="AN47" s="41">
        <v>0</v>
      </c>
      <c r="AO47" s="41">
        <v>0</v>
      </c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93">
        <f t="shared" si="9"/>
        <v>0</v>
      </c>
      <c r="BA47" s="94">
        <v>0</v>
      </c>
      <c r="BB47" s="105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5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119" t="s">
        <v>5</v>
      </c>
      <c r="B48" s="119" t="s">
        <v>48</v>
      </c>
      <c r="C48" s="120">
        <v>400</v>
      </c>
      <c r="D48" s="119" t="s">
        <v>523</v>
      </c>
      <c r="E48" s="119" t="s">
        <v>509</v>
      </c>
      <c r="F48" s="119" t="s">
        <v>48</v>
      </c>
      <c r="G48" s="121" t="s">
        <v>517</v>
      </c>
      <c r="H48" s="122">
        <v>275</v>
      </c>
      <c r="I48" s="124" t="s">
        <v>47</v>
      </c>
      <c r="J48" s="41">
        <v>0</v>
      </c>
      <c r="K48" s="41">
        <v>0</v>
      </c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93">
        <f t="shared" si="5"/>
        <v>0</v>
      </c>
      <c r="W48" s="94">
        <v>0</v>
      </c>
      <c r="X48" s="105">
        <f t="shared" si="6"/>
        <v>0</v>
      </c>
      <c r="Y48" s="41">
        <v>0</v>
      </c>
      <c r="Z48" s="41">
        <v>0</v>
      </c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93">
        <f t="shared" si="7"/>
        <v>0</v>
      </c>
      <c r="AL48" s="94">
        <v>0</v>
      </c>
      <c r="AM48" s="105">
        <f t="shared" si="8"/>
        <v>0</v>
      </c>
      <c r="AN48" s="41">
        <v>0</v>
      </c>
      <c r="AO48" s="41">
        <v>0</v>
      </c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93">
        <f t="shared" si="9"/>
        <v>0</v>
      </c>
      <c r="BA48" s="94">
        <v>0</v>
      </c>
      <c r="BB48" s="105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5">
        <f t="shared" si="23"/>
        <v>0</v>
      </c>
      <c r="BP48" s="87">
        <f t="shared" si="24"/>
        <v>0</v>
      </c>
      <c r="BQ48" s="89">
        <f t="shared" si="25"/>
        <v>0</v>
      </c>
    </row>
    <row r="49" spans="1:69" x14ac:dyDescent="0.3">
      <c r="A49" s="119" t="s">
        <v>5</v>
      </c>
      <c r="B49" s="119" t="s">
        <v>105</v>
      </c>
      <c r="C49" s="120">
        <v>400</v>
      </c>
      <c r="D49" s="119" t="s">
        <v>523</v>
      </c>
      <c r="E49" s="119" t="s">
        <v>509</v>
      </c>
      <c r="F49" s="119" t="s">
        <v>48</v>
      </c>
      <c r="G49" s="121" t="s">
        <v>516</v>
      </c>
      <c r="H49" s="122">
        <v>50</v>
      </c>
      <c r="I49" s="124" t="s">
        <v>115</v>
      </c>
      <c r="J49" s="41">
        <v>0</v>
      </c>
      <c r="K49" s="41">
        <v>0</v>
      </c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93">
        <f t="shared" si="5"/>
        <v>0</v>
      </c>
      <c r="W49" s="94">
        <v>0</v>
      </c>
      <c r="X49" s="105">
        <f t="shared" si="6"/>
        <v>0</v>
      </c>
      <c r="Y49" s="41">
        <v>0</v>
      </c>
      <c r="Z49" s="41">
        <v>0</v>
      </c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93">
        <f t="shared" si="7"/>
        <v>0</v>
      </c>
      <c r="AL49" s="94">
        <v>0</v>
      </c>
      <c r="AM49" s="105">
        <f t="shared" si="8"/>
        <v>0</v>
      </c>
      <c r="AN49" s="41">
        <v>0</v>
      </c>
      <c r="AO49" s="41">
        <v>0</v>
      </c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93">
        <f t="shared" si="9"/>
        <v>0</v>
      </c>
      <c r="BA49" s="94">
        <v>0</v>
      </c>
      <c r="BB49" s="105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5">
        <f t="shared" si="23"/>
        <v>0</v>
      </c>
      <c r="BP49" s="87">
        <f t="shared" si="24"/>
        <v>0</v>
      </c>
      <c r="BQ49" s="89">
        <f t="shared" si="25"/>
        <v>0</v>
      </c>
    </row>
    <row r="50" spans="1:69" x14ac:dyDescent="0.3">
      <c r="A50" s="119" t="s">
        <v>5</v>
      </c>
      <c r="B50" s="119" t="s">
        <v>48</v>
      </c>
      <c r="C50" s="120">
        <v>400</v>
      </c>
      <c r="D50" s="119" t="s">
        <v>523</v>
      </c>
      <c r="E50" s="119" t="s">
        <v>509</v>
      </c>
      <c r="F50" s="119" t="s">
        <v>48</v>
      </c>
      <c r="G50" s="121" t="s">
        <v>516</v>
      </c>
      <c r="H50" s="122">
        <v>6848</v>
      </c>
      <c r="I50" s="124" t="s">
        <v>52</v>
      </c>
      <c r="J50" s="41">
        <v>0</v>
      </c>
      <c r="K50" s="41">
        <v>0</v>
      </c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93">
        <f t="shared" si="5"/>
        <v>0</v>
      </c>
      <c r="W50" s="94">
        <v>0</v>
      </c>
      <c r="X50" s="105">
        <f t="shared" si="6"/>
        <v>0</v>
      </c>
      <c r="Y50" s="41">
        <v>0</v>
      </c>
      <c r="Z50" s="41">
        <v>0</v>
      </c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93">
        <f t="shared" si="7"/>
        <v>0</v>
      </c>
      <c r="AL50" s="94">
        <v>0</v>
      </c>
      <c r="AM50" s="105">
        <f t="shared" si="8"/>
        <v>0</v>
      </c>
      <c r="AN50" s="41">
        <v>0</v>
      </c>
      <c r="AO50" s="41">
        <v>0</v>
      </c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93">
        <f t="shared" si="9"/>
        <v>0</v>
      </c>
      <c r="BA50" s="94">
        <v>0</v>
      </c>
      <c r="BB50" s="105">
        <f t="shared" si="10"/>
        <v>0</v>
      </c>
      <c r="BC50" s="48">
        <f t="shared" si="11"/>
        <v>0</v>
      </c>
      <c r="BD50" s="48">
        <f t="shared" si="12"/>
        <v>0</v>
      </c>
      <c r="BE50" s="48">
        <f t="shared" si="13"/>
        <v>0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5">
        <f t="shared" si="23"/>
        <v>0</v>
      </c>
      <c r="BP50" s="87">
        <f t="shared" si="24"/>
        <v>0</v>
      </c>
      <c r="BQ50" s="89">
        <f t="shared" si="25"/>
        <v>0</v>
      </c>
    </row>
    <row r="51" spans="1:69" x14ac:dyDescent="0.3">
      <c r="A51" s="119" t="s">
        <v>5</v>
      </c>
      <c r="B51" s="119" t="s">
        <v>105</v>
      </c>
      <c r="C51" s="120">
        <v>400</v>
      </c>
      <c r="D51" s="119" t="s">
        <v>523</v>
      </c>
      <c r="E51" s="119" t="s">
        <v>509</v>
      </c>
      <c r="F51" s="119" t="s">
        <v>48</v>
      </c>
      <c r="G51" s="121" t="s">
        <v>516</v>
      </c>
      <c r="H51" s="122">
        <v>276</v>
      </c>
      <c r="I51" s="124" t="s">
        <v>116</v>
      </c>
      <c r="J51" s="41">
        <v>0</v>
      </c>
      <c r="K51" s="41">
        <v>0</v>
      </c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93">
        <f t="shared" si="5"/>
        <v>0</v>
      </c>
      <c r="W51" s="94">
        <v>0</v>
      </c>
      <c r="X51" s="105">
        <f t="shared" si="6"/>
        <v>0</v>
      </c>
      <c r="Y51" s="41">
        <v>0</v>
      </c>
      <c r="Z51" s="41">
        <v>0</v>
      </c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93">
        <f t="shared" si="7"/>
        <v>0</v>
      </c>
      <c r="AL51" s="94">
        <v>0</v>
      </c>
      <c r="AM51" s="105">
        <f t="shared" si="8"/>
        <v>0</v>
      </c>
      <c r="AN51" s="41">
        <v>0</v>
      </c>
      <c r="AO51" s="41">
        <v>0</v>
      </c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93">
        <f t="shared" si="9"/>
        <v>0</v>
      </c>
      <c r="BA51" s="94">
        <v>0</v>
      </c>
      <c r="BB51" s="105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5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119" t="s">
        <v>5</v>
      </c>
      <c r="B52" s="119" t="s">
        <v>48</v>
      </c>
      <c r="C52" s="120">
        <v>400</v>
      </c>
      <c r="D52" s="119" t="s">
        <v>523</v>
      </c>
      <c r="E52" s="119" t="s">
        <v>509</v>
      </c>
      <c r="F52" s="119" t="s">
        <v>48</v>
      </c>
      <c r="G52" s="121" t="s">
        <v>516</v>
      </c>
      <c r="H52" s="122">
        <v>7221</v>
      </c>
      <c r="I52" s="124" t="s">
        <v>53</v>
      </c>
      <c r="J52" s="41">
        <v>0</v>
      </c>
      <c r="K52" s="41">
        <v>0</v>
      </c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93">
        <f t="shared" si="5"/>
        <v>0</v>
      </c>
      <c r="W52" s="94">
        <v>0</v>
      </c>
      <c r="X52" s="105">
        <f t="shared" si="6"/>
        <v>0</v>
      </c>
      <c r="Y52" s="41">
        <v>0</v>
      </c>
      <c r="Z52" s="41">
        <v>0</v>
      </c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93">
        <f t="shared" si="7"/>
        <v>0</v>
      </c>
      <c r="AL52" s="94">
        <v>0</v>
      </c>
      <c r="AM52" s="105">
        <f t="shared" si="8"/>
        <v>0</v>
      </c>
      <c r="AN52" s="41">
        <v>0</v>
      </c>
      <c r="AO52" s="41">
        <v>0</v>
      </c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93">
        <f t="shared" si="9"/>
        <v>0</v>
      </c>
      <c r="BA52" s="94">
        <v>0</v>
      </c>
      <c r="BB52" s="105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5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119" t="s">
        <v>5</v>
      </c>
      <c r="B53" s="119" t="s">
        <v>48</v>
      </c>
      <c r="C53" s="120">
        <v>400</v>
      </c>
      <c r="D53" s="119" t="s">
        <v>523</v>
      </c>
      <c r="E53" s="119" t="s">
        <v>509</v>
      </c>
      <c r="F53" s="119" t="s">
        <v>48</v>
      </c>
      <c r="G53" s="121" t="s">
        <v>517</v>
      </c>
      <c r="H53" s="122">
        <v>23</v>
      </c>
      <c r="I53" s="124" t="s">
        <v>49</v>
      </c>
      <c r="J53" s="41">
        <v>0</v>
      </c>
      <c r="K53" s="41">
        <v>0</v>
      </c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93">
        <f t="shared" si="5"/>
        <v>0</v>
      </c>
      <c r="W53" s="94">
        <v>0</v>
      </c>
      <c r="X53" s="105">
        <f t="shared" si="6"/>
        <v>0</v>
      </c>
      <c r="Y53" s="41">
        <v>1</v>
      </c>
      <c r="Z53" s="41">
        <v>0</v>
      </c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93">
        <f t="shared" si="7"/>
        <v>1</v>
      </c>
      <c r="AL53" s="94">
        <v>0</v>
      </c>
      <c r="AM53" s="105">
        <f t="shared" si="8"/>
        <v>0</v>
      </c>
      <c r="AN53" s="41">
        <v>0</v>
      </c>
      <c r="AO53" s="41">
        <v>0</v>
      </c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93">
        <f t="shared" si="9"/>
        <v>0</v>
      </c>
      <c r="BA53" s="94">
        <v>0</v>
      </c>
      <c r="BB53" s="105">
        <f t="shared" si="10"/>
        <v>0</v>
      </c>
      <c r="BC53" s="48">
        <f t="shared" si="11"/>
        <v>1</v>
      </c>
      <c r="BD53" s="48">
        <f t="shared" si="12"/>
        <v>0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5">
        <f t="shared" si="23"/>
        <v>0</v>
      </c>
      <c r="BP53" s="87">
        <f t="shared" si="24"/>
        <v>1</v>
      </c>
      <c r="BQ53" s="89">
        <f t="shared" si="25"/>
        <v>0</v>
      </c>
    </row>
    <row r="54" spans="1:69" x14ac:dyDescent="0.3">
      <c r="A54" s="119" t="s">
        <v>5</v>
      </c>
      <c r="B54" s="119" t="s">
        <v>48</v>
      </c>
      <c r="C54" s="120">
        <v>400</v>
      </c>
      <c r="D54" s="119" t="s">
        <v>523</v>
      </c>
      <c r="E54" s="119" t="s">
        <v>509</v>
      </c>
      <c r="F54" s="119" t="s">
        <v>48</v>
      </c>
      <c r="G54" s="121" t="s">
        <v>517</v>
      </c>
      <c r="H54" s="122">
        <v>24</v>
      </c>
      <c r="I54" s="124" t="s">
        <v>50</v>
      </c>
      <c r="J54" s="41">
        <v>0</v>
      </c>
      <c r="K54" s="41">
        <v>0</v>
      </c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93">
        <f t="shared" si="5"/>
        <v>0</v>
      </c>
      <c r="W54" s="94">
        <v>0</v>
      </c>
      <c r="X54" s="105">
        <f t="shared" si="6"/>
        <v>0</v>
      </c>
      <c r="Y54" s="41">
        <v>0</v>
      </c>
      <c r="Z54" s="41">
        <v>0</v>
      </c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93">
        <f t="shared" si="7"/>
        <v>0</v>
      </c>
      <c r="AL54" s="94">
        <v>0</v>
      </c>
      <c r="AM54" s="105">
        <f t="shared" si="8"/>
        <v>0</v>
      </c>
      <c r="AN54" s="41">
        <v>2</v>
      </c>
      <c r="AO54" s="41">
        <v>0</v>
      </c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93">
        <f t="shared" si="9"/>
        <v>2</v>
      </c>
      <c r="BA54" s="94">
        <v>0</v>
      </c>
      <c r="BB54" s="105">
        <f t="shared" si="10"/>
        <v>0</v>
      </c>
      <c r="BC54" s="48">
        <f t="shared" si="11"/>
        <v>2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5">
        <f t="shared" si="23"/>
        <v>0</v>
      </c>
      <c r="BP54" s="87">
        <f t="shared" si="24"/>
        <v>2</v>
      </c>
      <c r="BQ54" s="89">
        <f t="shared" si="25"/>
        <v>0</v>
      </c>
    </row>
    <row r="55" spans="1:69" x14ac:dyDescent="0.3">
      <c r="A55" s="119" t="s">
        <v>5</v>
      </c>
      <c r="B55" s="119" t="s">
        <v>238</v>
      </c>
      <c r="C55" s="120">
        <v>400</v>
      </c>
      <c r="D55" s="119" t="s">
        <v>523</v>
      </c>
      <c r="E55" s="119" t="s">
        <v>509</v>
      </c>
      <c r="F55" s="119" t="s">
        <v>238</v>
      </c>
      <c r="G55" s="121" t="s">
        <v>524</v>
      </c>
      <c r="H55" s="122">
        <v>16</v>
      </c>
      <c r="I55" s="124" t="s">
        <v>240</v>
      </c>
      <c r="J55" s="41">
        <v>0</v>
      </c>
      <c r="K55" s="41">
        <v>0</v>
      </c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93">
        <f t="shared" si="5"/>
        <v>0</v>
      </c>
      <c r="W55" s="94">
        <v>0</v>
      </c>
      <c r="X55" s="105">
        <f t="shared" si="6"/>
        <v>0</v>
      </c>
      <c r="Y55" s="41">
        <v>0</v>
      </c>
      <c r="Z55" s="41">
        <v>0</v>
      </c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93">
        <f t="shared" si="7"/>
        <v>0</v>
      </c>
      <c r="AL55" s="94">
        <v>0</v>
      </c>
      <c r="AM55" s="105">
        <f t="shared" si="8"/>
        <v>0</v>
      </c>
      <c r="AN55" s="41">
        <v>3</v>
      </c>
      <c r="AO55" s="41">
        <v>2</v>
      </c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93">
        <f t="shared" si="9"/>
        <v>5</v>
      </c>
      <c r="BA55" s="94">
        <v>0</v>
      </c>
      <c r="BB55" s="105">
        <f t="shared" si="10"/>
        <v>0</v>
      </c>
      <c r="BC55" s="48">
        <f t="shared" si="11"/>
        <v>3</v>
      </c>
      <c r="BD55" s="48">
        <f t="shared" si="12"/>
        <v>2</v>
      </c>
      <c r="BE55" s="48">
        <f t="shared" si="13"/>
        <v>0</v>
      </c>
      <c r="BF55" s="48">
        <f t="shared" si="14"/>
        <v>0</v>
      </c>
      <c r="BG55" s="48">
        <f t="shared" si="15"/>
        <v>0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5">
        <f t="shared" si="23"/>
        <v>0</v>
      </c>
      <c r="BP55" s="87">
        <f t="shared" si="24"/>
        <v>5</v>
      </c>
      <c r="BQ55" s="89">
        <f t="shared" si="25"/>
        <v>0</v>
      </c>
    </row>
    <row r="56" spans="1:69" x14ac:dyDescent="0.3">
      <c r="A56" s="119" t="s">
        <v>5</v>
      </c>
      <c r="B56" s="119" t="s">
        <v>238</v>
      </c>
      <c r="C56" s="120">
        <v>400</v>
      </c>
      <c r="D56" s="119" t="s">
        <v>523</v>
      </c>
      <c r="E56" s="119" t="s">
        <v>509</v>
      </c>
      <c r="F56" s="119" t="s">
        <v>238</v>
      </c>
      <c r="G56" s="121" t="s">
        <v>576</v>
      </c>
      <c r="H56" s="122">
        <v>17</v>
      </c>
      <c r="I56" s="124" t="s">
        <v>237</v>
      </c>
      <c r="J56" s="41">
        <v>0</v>
      </c>
      <c r="K56" s="41">
        <v>0</v>
      </c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93">
        <f t="shared" si="5"/>
        <v>0</v>
      </c>
      <c r="W56" s="94">
        <v>0</v>
      </c>
      <c r="X56" s="105">
        <f t="shared" si="6"/>
        <v>0</v>
      </c>
      <c r="Y56" s="41">
        <v>0</v>
      </c>
      <c r="Z56" s="41">
        <v>0</v>
      </c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93">
        <f t="shared" si="7"/>
        <v>0</v>
      </c>
      <c r="AL56" s="94">
        <v>0</v>
      </c>
      <c r="AM56" s="105">
        <f t="shared" si="8"/>
        <v>0</v>
      </c>
      <c r="AN56" s="41">
        <v>0</v>
      </c>
      <c r="AO56" s="41">
        <v>0</v>
      </c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93">
        <f t="shared" si="9"/>
        <v>0</v>
      </c>
      <c r="BA56" s="94">
        <v>0</v>
      </c>
      <c r="BB56" s="105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5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119" t="s">
        <v>5</v>
      </c>
      <c r="B57" s="119" t="s">
        <v>238</v>
      </c>
      <c r="C57" s="120">
        <v>400</v>
      </c>
      <c r="D57" s="119" t="s">
        <v>523</v>
      </c>
      <c r="E57" s="119" t="s">
        <v>509</v>
      </c>
      <c r="F57" s="119" t="s">
        <v>238</v>
      </c>
      <c r="G57" s="121" t="s">
        <v>516</v>
      </c>
      <c r="H57" s="122">
        <v>18</v>
      </c>
      <c r="I57" s="124" t="s">
        <v>242</v>
      </c>
      <c r="J57" s="41">
        <v>0</v>
      </c>
      <c r="K57" s="41">
        <v>0</v>
      </c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93">
        <f t="shared" si="5"/>
        <v>0</v>
      </c>
      <c r="W57" s="94">
        <v>0</v>
      </c>
      <c r="X57" s="105">
        <f t="shared" si="6"/>
        <v>0</v>
      </c>
      <c r="Y57" s="41">
        <v>0</v>
      </c>
      <c r="Z57" s="41">
        <v>0</v>
      </c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93">
        <f t="shared" si="7"/>
        <v>0</v>
      </c>
      <c r="AL57" s="94">
        <v>0</v>
      </c>
      <c r="AM57" s="105">
        <f t="shared" si="8"/>
        <v>0</v>
      </c>
      <c r="AN57" s="41">
        <v>0</v>
      </c>
      <c r="AO57" s="41">
        <v>0</v>
      </c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93">
        <f t="shared" si="9"/>
        <v>0</v>
      </c>
      <c r="BA57" s="94">
        <v>0</v>
      </c>
      <c r="BB57" s="105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0</v>
      </c>
      <c r="BF57" s="48">
        <f t="shared" si="14"/>
        <v>0</v>
      </c>
      <c r="BG57" s="48">
        <f t="shared" si="15"/>
        <v>0</v>
      </c>
      <c r="BH57" s="48">
        <f t="shared" si="16"/>
        <v>0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5">
        <f t="shared" si="23"/>
        <v>0</v>
      </c>
      <c r="BP57" s="87">
        <f t="shared" si="24"/>
        <v>0</v>
      </c>
      <c r="BQ57" s="89">
        <f t="shared" si="25"/>
        <v>0</v>
      </c>
    </row>
    <row r="58" spans="1:69" x14ac:dyDescent="0.3">
      <c r="A58" s="119" t="s">
        <v>5</v>
      </c>
      <c r="B58" s="119" t="s">
        <v>238</v>
      </c>
      <c r="C58" s="120">
        <v>400</v>
      </c>
      <c r="D58" s="119" t="s">
        <v>523</v>
      </c>
      <c r="E58" s="119" t="s">
        <v>509</v>
      </c>
      <c r="F58" s="119" t="s">
        <v>238</v>
      </c>
      <c r="G58" s="121" t="s">
        <v>516</v>
      </c>
      <c r="H58" s="122">
        <v>19</v>
      </c>
      <c r="I58" s="124" t="s">
        <v>246</v>
      </c>
      <c r="J58" s="41">
        <v>0</v>
      </c>
      <c r="K58" s="41">
        <v>0</v>
      </c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93">
        <f t="shared" si="5"/>
        <v>0</v>
      </c>
      <c r="W58" s="94">
        <v>0</v>
      </c>
      <c r="X58" s="105">
        <f t="shared" si="6"/>
        <v>0</v>
      </c>
      <c r="Y58" s="41">
        <v>0</v>
      </c>
      <c r="Z58" s="41">
        <v>0</v>
      </c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93">
        <f t="shared" si="7"/>
        <v>0</v>
      </c>
      <c r="AL58" s="94">
        <v>0</v>
      </c>
      <c r="AM58" s="105">
        <f t="shared" si="8"/>
        <v>0</v>
      </c>
      <c r="AN58" s="41">
        <v>0</v>
      </c>
      <c r="AO58" s="41">
        <v>0</v>
      </c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93">
        <f t="shared" si="9"/>
        <v>0</v>
      </c>
      <c r="BA58" s="94">
        <v>0</v>
      </c>
      <c r="BB58" s="105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5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119" t="s">
        <v>5</v>
      </c>
      <c r="B59" s="119" t="s">
        <v>238</v>
      </c>
      <c r="C59" s="120">
        <v>400</v>
      </c>
      <c r="D59" s="119" t="s">
        <v>523</v>
      </c>
      <c r="E59" s="119" t="s">
        <v>509</v>
      </c>
      <c r="F59" s="119" t="s">
        <v>238</v>
      </c>
      <c r="G59" s="121" t="s">
        <v>516</v>
      </c>
      <c r="H59" s="122">
        <v>20</v>
      </c>
      <c r="I59" s="124" t="s">
        <v>243</v>
      </c>
      <c r="J59" s="41">
        <v>0</v>
      </c>
      <c r="K59" s="41">
        <v>0</v>
      </c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93">
        <f t="shared" si="5"/>
        <v>0</v>
      </c>
      <c r="W59" s="94">
        <v>0</v>
      </c>
      <c r="X59" s="105">
        <f t="shared" si="6"/>
        <v>0</v>
      </c>
      <c r="Y59" s="41">
        <v>0</v>
      </c>
      <c r="Z59" s="41">
        <v>0</v>
      </c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93">
        <f t="shared" si="7"/>
        <v>0</v>
      </c>
      <c r="AL59" s="94">
        <v>0</v>
      </c>
      <c r="AM59" s="105">
        <f t="shared" si="8"/>
        <v>0</v>
      </c>
      <c r="AN59" s="41">
        <v>0</v>
      </c>
      <c r="AO59" s="41">
        <v>0</v>
      </c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93">
        <f t="shared" si="9"/>
        <v>0</v>
      </c>
      <c r="BA59" s="94">
        <v>0</v>
      </c>
      <c r="BB59" s="105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5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119" t="s">
        <v>5</v>
      </c>
      <c r="B60" s="119" t="s">
        <v>238</v>
      </c>
      <c r="C60" s="120">
        <v>400</v>
      </c>
      <c r="D60" s="119" t="s">
        <v>523</v>
      </c>
      <c r="E60" s="119" t="s">
        <v>509</v>
      </c>
      <c r="F60" s="119" t="s">
        <v>238</v>
      </c>
      <c r="G60" s="121" t="s">
        <v>516</v>
      </c>
      <c r="H60" s="122">
        <v>21</v>
      </c>
      <c r="I60" s="124" t="s">
        <v>244</v>
      </c>
      <c r="J60" s="41">
        <v>0</v>
      </c>
      <c r="K60" s="41">
        <v>0</v>
      </c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93">
        <f t="shared" si="5"/>
        <v>0</v>
      </c>
      <c r="W60" s="94">
        <v>0</v>
      </c>
      <c r="X60" s="105">
        <f t="shared" si="6"/>
        <v>0</v>
      </c>
      <c r="Y60" s="41">
        <v>0</v>
      </c>
      <c r="Z60" s="41">
        <v>0</v>
      </c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93">
        <f t="shared" si="7"/>
        <v>0</v>
      </c>
      <c r="AL60" s="94">
        <v>0</v>
      </c>
      <c r="AM60" s="105">
        <f t="shared" si="8"/>
        <v>0</v>
      </c>
      <c r="AN60" s="41">
        <v>0</v>
      </c>
      <c r="AO60" s="41">
        <v>0</v>
      </c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93">
        <f t="shared" si="9"/>
        <v>0</v>
      </c>
      <c r="BA60" s="94">
        <v>0</v>
      </c>
      <c r="BB60" s="105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5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119" t="s">
        <v>5</v>
      </c>
      <c r="B61" s="119" t="s">
        <v>238</v>
      </c>
      <c r="C61" s="120">
        <v>400</v>
      </c>
      <c r="D61" s="119" t="s">
        <v>523</v>
      </c>
      <c r="E61" s="119" t="s">
        <v>509</v>
      </c>
      <c r="F61" s="119" t="s">
        <v>238</v>
      </c>
      <c r="G61" s="121" t="s">
        <v>516</v>
      </c>
      <c r="H61" s="122">
        <v>22</v>
      </c>
      <c r="I61" s="124" t="s">
        <v>241</v>
      </c>
      <c r="J61" s="41">
        <v>0</v>
      </c>
      <c r="K61" s="41">
        <v>0</v>
      </c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93">
        <f t="shared" si="5"/>
        <v>0</v>
      </c>
      <c r="W61" s="94">
        <v>0</v>
      </c>
      <c r="X61" s="105">
        <f t="shared" si="6"/>
        <v>0</v>
      </c>
      <c r="Y61" s="41">
        <v>0</v>
      </c>
      <c r="Z61" s="41">
        <v>0</v>
      </c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93">
        <f t="shared" si="7"/>
        <v>0</v>
      </c>
      <c r="AL61" s="94">
        <v>0</v>
      </c>
      <c r="AM61" s="105">
        <f t="shared" si="8"/>
        <v>0</v>
      </c>
      <c r="AN61" s="41">
        <v>0</v>
      </c>
      <c r="AO61" s="41">
        <v>0</v>
      </c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93">
        <f t="shared" si="9"/>
        <v>0</v>
      </c>
      <c r="BA61" s="94">
        <v>0</v>
      </c>
      <c r="BB61" s="105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5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119" t="s">
        <v>5</v>
      </c>
      <c r="B62" s="119" t="s">
        <v>238</v>
      </c>
      <c r="C62" s="120">
        <v>400</v>
      </c>
      <c r="D62" s="119" t="s">
        <v>523</v>
      </c>
      <c r="E62" s="119" t="s">
        <v>509</v>
      </c>
      <c r="F62" s="119" t="s">
        <v>238</v>
      </c>
      <c r="G62" s="121" t="s">
        <v>576</v>
      </c>
      <c r="H62" s="122">
        <v>271</v>
      </c>
      <c r="I62" s="124" t="s">
        <v>239</v>
      </c>
      <c r="J62" s="41">
        <v>0</v>
      </c>
      <c r="K62" s="41">
        <v>0</v>
      </c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93">
        <f t="shared" si="5"/>
        <v>0</v>
      </c>
      <c r="W62" s="94">
        <v>0</v>
      </c>
      <c r="X62" s="105">
        <f t="shared" si="6"/>
        <v>0</v>
      </c>
      <c r="Y62" s="41">
        <v>0</v>
      </c>
      <c r="Z62" s="41">
        <v>0</v>
      </c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93">
        <f t="shared" si="7"/>
        <v>0</v>
      </c>
      <c r="AL62" s="94">
        <v>0</v>
      </c>
      <c r="AM62" s="105">
        <f t="shared" si="8"/>
        <v>0</v>
      </c>
      <c r="AN62" s="41">
        <v>2</v>
      </c>
      <c r="AO62" s="41">
        <v>0</v>
      </c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93">
        <f t="shared" si="9"/>
        <v>2</v>
      </c>
      <c r="BA62" s="94">
        <v>0</v>
      </c>
      <c r="BB62" s="105">
        <f t="shared" si="10"/>
        <v>0</v>
      </c>
      <c r="BC62" s="48">
        <f t="shared" si="11"/>
        <v>2</v>
      </c>
      <c r="BD62" s="48">
        <f t="shared" si="12"/>
        <v>0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5">
        <f t="shared" si="23"/>
        <v>0</v>
      </c>
      <c r="BP62" s="87">
        <f t="shared" si="24"/>
        <v>2</v>
      </c>
      <c r="BQ62" s="89">
        <f t="shared" si="25"/>
        <v>0</v>
      </c>
    </row>
    <row r="63" spans="1:69" x14ac:dyDescent="0.3">
      <c r="A63" s="119" t="s">
        <v>5</v>
      </c>
      <c r="B63" s="119" t="s">
        <v>238</v>
      </c>
      <c r="C63" s="120">
        <v>400</v>
      </c>
      <c r="D63" s="119" t="s">
        <v>523</v>
      </c>
      <c r="E63" s="119" t="s">
        <v>509</v>
      </c>
      <c r="F63" s="119" t="s">
        <v>238</v>
      </c>
      <c r="G63" s="121" t="s">
        <v>516</v>
      </c>
      <c r="H63" s="122">
        <v>272</v>
      </c>
      <c r="I63" s="124" t="s">
        <v>245</v>
      </c>
      <c r="J63" s="41">
        <v>0</v>
      </c>
      <c r="K63" s="41">
        <v>0</v>
      </c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93">
        <f t="shared" si="5"/>
        <v>0</v>
      </c>
      <c r="W63" s="94">
        <v>0</v>
      </c>
      <c r="X63" s="105">
        <f t="shared" si="6"/>
        <v>0</v>
      </c>
      <c r="Y63" s="41">
        <v>0</v>
      </c>
      <c r="Z63" s="41">
        <v>0</v>
      </c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93">
        <f t="shared" si="7"/>
        <v>0</v>
      </c>
      <c r="AL63" s="94">
        <v>0</v>
      </c>
      <c r="AM63" s="105">
        <f t="shared" si="8"/>
        <v>0</v>
      </c>
      <c r="AN63" s="41">
        <v>0</v>
      </c>
      <c r="AO63" s="41">
        <v>0</v>
      </c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93">
        <f t="shared" si="9"/>
        <v>0</v>
      </c>
      <c r="BA63" s="94">
        <v>0</v>
      </c>
      <c r="BB63" s="105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5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119" t="s">
        <v>5</v>
      </c>
      <c r="B64" s="119" t="s">
        <v>238</v>
      </c>
      <c r="C64" s="120">
        <v>400</v>
      </c>
      <c r="D64" s="119" t="s">
        <v>523</v>
      </c>
      <c r="E64" s="119" t="s">
        <v>509</v>
      </c>
      <c r="F64" s="119" t="s">
        <v>238</v>
      </c>
      <c r="G64" s="121" t="s">
        <v>516</v>
      </c>
      <c r="H64" s="122">
        <v>7220</v>
      </c>
      <c r="I64" s="124" t="s">
        <v>247</v>
      </c>
      <c r="J64" s="41">
        <v>0</v>
      </c>
      <c r="K64" s="41">
        <v>0</v>
      </c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93">
        <f t="shared" si="5"/>
        <v>0</v>
      </c>
      <c r="W64" s="94">
        <v>0</v>
      </c>
      <c r="X64" s="105">
        <f t="shared" si="6"/>
        <v>0</v>
      </c>
      <c r="Y64" s="41">
        <v>0</v>
      </c>
      <c r="Z64" s="41">
        <v>0</v>
      </c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93">
        <f t="shared" si="7"/>
        <v>0</v>
      </c>
      <c r="AL64" s="94">
        <v>0</v>
      </c>
      <c r="AM64" s="105">
        <f t="shared" si="8"/>
        <v>0</v>
      </c>
      <c r="AN64" s="41">
        <v>0</v>
      </c>
      <c r="AO64" s="41">
        <v>0</v>
      </c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93">
        <f t="shared" si="9"/>
        <v>0</v>
      </c>
      <c r="BA64" s="94">
        <v>0</v>
      </c>
      <c r="BB64" s="105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0</v>
      </c>
      <c r="BF64" s="48">
        <f t="shared" si="14"/>
        <v>0</v>
      </c>
      <c r="BG64" s="48">
        <f t="shared" si="15"/>
        <v>0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5">
        <f t="shared" si="23"/>
        <v>0</v>
      </c>
      <c r="BP64" s="87">
        <f t="shared" si="24"/>
        <v>0</v>
      </c>
      <c r="BQ64" s="89">
        <f t="shared" si="25"/>
        <v>0</v>
      </c>
    </row>
    <row r="65" spans="1:69" x14ac:dyDescent="0.3">
      <c r="A65" s="119" t="s">
        <v>5</v>
      </c>
      <c r="B65" s="119" t="s">
        <v>105</v>
      </c>
      <c r="C65" s="120">
        <v>400</v>
      </c>
      <c r="D65" s="119" t="s">
        <v>523</v>
      </c>
      <c r="E65" s="119" t="s">
        <v>509</v>
      </c>
      <c r="F65" s="119" t="s">
        <v>238</v>
      </c>
      <c r="G65" s="121" t="s">
        <v>517</v>
      </c>
      <c r="H65" s="122">
        <v>9</v>
      </c>
      <c r="I65" s="124" t="s">
        <v>118</v>
      </c>
      <c r="J65" s="41">
        <v>0</v>
      </c>
      <c r="K65" s="41">
        <v>0</v>
      </c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93">
        <f t="shared" si="5"/>
        <v>0</v>
      </c>
      <c r="W65" s="94">
        <v>0</v>
      </c>
      <c r="X65" s="105">
        <f t="shared" si="6"/>
        <v>0</v>
      </c>
      <c r="Y65" s="41">
        <v>0</v>
      </c>
      <c r="Z65" s="41">
        <v>0</v>
      </c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93">
        <f t="shared" si="7"/>
        <v>0</v>
      </c>
      <c r="AL65" s="94">
        <v>0</v>
      </c>
      <c r="AM65" s="105">
        <f t="shared" si="8"/>
        <v>0</v>
      </c>
      <c r="AN65" s="41">
        <v>0</v>
      </c>
      <c r="AO65" s="41">
        <v>0</v>
      </c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93">
        <f t="shared" si="9"/>
        <v>0</v>
      </c>
      <c r="BA65" s="94">
        <v>0</v>
      </c>
      <c r="BB65" s="105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0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0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5">
        <f t="shared" si="23"/>
        <v>0</v>
      </c>
      <c r="BP65" s="87">
        <f t="shared" si="24"/>
        <v>0</v>
      </c>
      <c r="BQ65" s="89">
        <f t="shared" si="25"/>
        <v>0</v>
      </c>
    </row>
    <row r="66" spans="1:69" ht="20.399999999999999" x14ac:dyDescent="0.3">
      <c r="A66" s="119" t="s">
        <v>5</v>
      </c>
      <c r="B66" s="119" t="s">
        <v>238</v>
      </c>
      <c r="C66" s="120">
        <v>400</v>
      </c>
      <c r="D66" s="119" t="s">
        <v>523</v>
      </c>
      <c r="E66" s="119" t="s">
        <v>509</v>
      </c>
      <c r="F66" s="119" t="s">
        <v>238</v>
      </c>
      <c r="G66" s="121" t="s">
        <v>517</v>
      </c>
      <c r="H66" s="122">
        <v>27572</v>
      </c>
      <c r="I66" s="126" t="s">
        <v>577</v>
      </c>
      <c r="J66" s="41">
        <v>0</v>
      </c>
      <c r="K66" s="41">
        <v>0</v>
      </c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93">
        <f t="shared" si="5"/>
        <v>0</v>
      </c>
      <c r="W66" s="94">
        <v>0</v>
      </c>
      <c r="X66" s="105">
        <f t="shared" si="6"/>
        <v>0</v>
      </c>
      <c r="Y66" s="41">
        <v>0</v>
      </c>
      <c r="Z66" s="41">
        <v>0</v>
      </c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93">
        <f t="shared" si="7"/>
        <v>0</v>
      </c>
      <c r="AL66" s="94">
        <v>0</v>
      </c>
      <c r="AM66" s="105">
        <f t="shared" si="8"/>
        <v>0</v>
      </c>
      <c r="AN66" s="41">
        <v>0</v>
      </c>
      <c r="AO66" s="41">
        <v>0</v>
      </c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93">
        <f t="shared" si="9"/>
        <v>0</v>
      </c>
      <c r="BA66" s="94">
        <v>0</v>
      </c>
      <c r="BB66" s="105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5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119" t="s">
        <v>5</v>
      </c>
      <c r="B67" s="119" t="s">
        <v>105</v>
      </c>
      <c r="C67" s="120">
        <v>400</v>
      </c>
      <c r="D67" s="119" t="s">
        <v>523</v>
      </c>
      <c r="E67" s="119" t="s">
        <v>509</v>
      </c>
      <c r="F67" s="119" t="s">
        <v>238</v>
      </c>
      <c r="G67" s="121" t="s">
        <v>525</v>
      </c>
      <c r="H67" s="122">
        <v>13</v>
      </c>
      <c r="I67" s="124" t="s">
        <v>5</v>
      </c>
      <c r="J67" s="41">
        <v>0</v>
      </c>
      <c r="K67" s="41">
        <v>0</v>
      </c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93">
        <f t="shared" si="5"/>
        <v>0</v>
      </c>
      <c r="W67" s="94">
        <v>0</v>
      </c>
      <c r="X67" s="105">
        <f t="shared" si="6"/>
        <v>0</v>
      </c>
      <c r="Y67" s="41">
        <v>0</v>
      </c>
      <c r="Z67" s="41">
        <v>0</v>
      </c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93">
        <f t="shared" si="7"/>
        <v>0</v>
      </c>
      <c r="AL67" s="94">
        <v>0</v>
      </c>
      <c r="AM67" s="105">
        <f t="shared" si="8"/>
        <v>0</v>
      </c>
      <c r="AN67" s="41">
        <v>0</v>
      </c>
      <c r="AO67" s="41">
        <v>0</v>
      </c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93">
        <f t="shared" si="9"/>
        <v>0</v>
      </c>
      <c r="BA67" s="94">
        <v>0</v>
      </c>
      <c r="BB67" s="105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5">
        <f t="shared" si="23"/>
        <v>0</v>
      </c>
      <c r="BP67" s="87">
        <f t="shared" si="24"/>
        <v>0</v>
      </c>
      <c r="BQ67" s="89">
        <f t="shared" si="25"/>
        <v>0</v>
      </c>
    </row>
    <row r="68" spans="1:69" x14ac:dyDescent="0.3">
      <c r="A68" s="119" t="s">
        <v>5</v>
      </c>
      <c r="B68" s="119" t="s">
        <v>105</v>
      </c>
      <c r="C68" s="120">
        <v>400</v>
      </c>
      <c r="D68" s="119" t="s">
        <v>523</v>
      </c>
      <c r="E68" s="119" t="s">
        <v>509</v>
      </c>
      <c r="F68" s="119" t="s">
        <v>238</v>
      </c>
      <c r="G68" s="121" t="s">
        <v>576</v>
      </c>
      <c r="H68" s="122">
        <v>14</v>
      </c>
      <c r="I68" s="124" t="s">
        <v>117</v>
      </c>
      <c r="J68" s="41">
        <v>0</v>
      </c>
      <c r="K68" s="41">
        <v>0</v>
      </c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93">
        <f t="shared" si="5"/>
        <v>0</v>
      </c>
      <c r="W68" s="94">
        <v>0</v>
      </c>
      <c r="X68" s="105">
        <f t="shared" si="6"/>
        <v>0</v>
      </c>
      <c r="Y68" s="41">
        <v>0</v>
      </c>
      <c r="Z68" s="41">
        <v>0</v>
      </c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93">
        <f t="shared" si="7"/>
        <v>0</v>
      </c>
      <c r="AL68" s="94">
        <v>0</v>
      </c>
      <c r="AM68" s="105">
        <f t="shared" si="8"/>
        <v>0</v>
      </c>
      <c r="AN68" s="41">
        <v>0</v>
      </c>
      <c r="AO68" s="41">
        <v>0</v>
      </c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93">
        <f t="shared" si="9"/>
        <v>0</v>
      </c>
      <c r="BA68" s="94">
        <v>0</v>
      </c>
      <c r="BB68" s="105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5">
        <f t="shared" si="23"/>
        <v>0</v>
      </c>
      <c r="BP68" s="87">
        <f t="shared" si="24"/>
        <v>0</v>
      </c>
      <c r="BQ68" s="89">
        <f t="shared" si="25"/>
        <v>0</v>
      </c>
    </row>
    <row r="69" spans="1:69" x14ac:dyDescent="0.3">
      <c r="A69" s="119" t="s">
        <v>5</v>
      </c>
      <c r="B69" s="119" t="s">
        <v>105</v>
      </c>
      <c r="C69" s="120">
        <v>400</v>
      </c>
      <c r="D69" s="119" t="s">
        <v>523</v>
      </c>
      <c r="E69" s="119" t="s">
        <v>509</v>
      </c>
      <c r="F69" s="119" t="s">
        <v>238</v>
      </c>
      <c r="G69" s="121" t="s">
        <v>576</v>
      </c>
      <c r="H69" s="122">
        <v>10</v>
      </c>
      <c r="I69" s="124" t="s">
        <v>108</v>
      </c>
      <c r="J69" s="41">
        <v>0</v>
      </c>
      <c r="K69" s="41">
        <v>0</v>
      </c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93">
        <f t="shared" si="5"/>
        <v>0</v>
      </c>
      <c r="W69" s="94">
        <v>0</v>
      </c>
      <c r="X69" s="105">
        <f t="shared" si="6"/>
        <v>0</v>
      </c>
      <c r="Y69" s="41">
        <v>0</v>
      </c>
      <c r="Z69" s="41">
        <v>0</v>
      </c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93">
        <f t="shared" si="7"/>
        <v>0</v>
      </c>
      <c r="AL69" s="94">
        <v>0</v>
      </c>
      <c r="AM69" s="105">
        <f t="shared" si="8"/>
        <v>0</v>
      </c>
      <c r="AN69" s="41">
        <v>1</v>
      </c>
      <c r="AO69" s="41">
        <v>0</v>
      </c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93">
        <f t="shared" si="9"/>
        <v>1</v>
      </c>
      <c r="BA69" s="94">
        <v>0</v>
      </c>
      <c r="BB69" s="105">
        <f t="shared" si="10"/>
        <v>0</v>
      </c>
      <c r="BC69" s="48">
        <f t="shared" si="11"/>
        <v>1</v>
      </c>
      <c r="BD69" s="48">
        <f t="shared" si="12"/>
        <v>0</v>
      </c>
      <c r="BE69" s="48">
        <f t="shared" si="13"/>
        <v>0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5">
        <f t="shared" si="23"/>
        <v>0</v>
      </c>
      <c r="BP69" s="87">
        <f t="shared" si="24"/>
        <v>1</v>
      </c>
      <c r="BQ69" s="89">
        <f t="shared" si="25"/>
        <v>0</v>
      </c>
    </row>
    <row r="70" spans="1:69" x14ac:dyDescent="0.3">
      <c r="A70" s="119" t="s">
        <v>249</v>
      </c>
      <c r="B70" s="119" t="s">
        <v>249</v>
      </c>
      <c r="C70" s="120">
        <v>400</v>
      </c>
      <c r="D70" s="119" t="s">
        <v>523</v>
      </c>
      <c r="E70" s="119" t="s">
        <v>500</v>
      </c>
      <c r="F70" s="119" t="s">
        <v>249</v>
      </c>
      <c r="G70" s="121" t="s">
        <v>517</v>
      </c>
      <c r="H70" s="122">
        <v>77</v>
      </c>
      <c r="I70" s="124" t="s">
        <v>248</v>
      </c>
      <c r="J70" s="41">
        <v>0</v>
      </c>
      <c r="K70" s="41">
        <v>0</v>
      </c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93">
        <f t="shared" si="5"/>
        <v>0</v>
      </c>
      <c r="W70" s="94">
        <v>0</v>
      </c>
      <c r="X70" s="105">
        <f t="shared" si="6"/>
        <v>0</v>
      </c>
      <c r="Y70" s="41">
        <v>0</v>
      </c>
      <c r="Z70" s="41">
        <v>0</v>
      </c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93">
        <f t="shared" si="7"/>
        <v>0</v>
      </c>
      <c r="AL70" s="94">
        <v>0</v>
      </c>
      <c r="AM70" s="105">
        <f t="shared" si="8"/>
        <v>0</v>
      </c>
      <c r="AN70" s="41">
        <v>0</v>
      </c>
      <c r="AO70" s="41">
        <v>0</v>
      </c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93">
        <f t="shared" si="9"/>
        <v>0</v>
      </c>
      <c r="BA70" s="94">
        <v>0</v>
      </c>
      <c r="BB70" s="105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5">
        <f t="shared" si="23"/>
        <v>0</v>
      </c>
      <c r="BP70" s="87">
        <f t="shared" si="24"/>
        <v>0</v>
      </c>
      <c r="BQ70" s="89">
        <f t="shared" si="25"/>
        <v>0</v>
      </c>
    </row>
    <row r="71" spans="1:69" x14ac:dyDescent="0.3">
      <c r="A71" s="119" t="s">
        <v>249</v>
      </c>
      <c r="B71" s="119" t="s">
        <v>249</v>
      </c>
      <c r="C71" s="120">
        <v>400</v>
      </c>
      <c r="D71" s="119" t="s">
        <v>523</v>
      </c>
      <c r="E71" s="119" t="s">
        <v>500</v>
      </c>
      <c r="F71" s="119" t="s">
        <v>249</v>
      </c>
      <c r="G71" s="121" t="s">
        <v>516</v>
      </c>
      <c r="H71" s="122">
        <v>82</v>
      </c>
      <c r="I71" s="124" t="s">
        <v>250</v>
      </c>
      <c r="J71" s="41">
        <v>0</v>
      </c>
      <c r="K71" s="41">
        <v>0</v>
      </c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93">
        <f t="shared" ref="V71:V134" si="26">SUM(J71:U71)</f>
        <v>0</v>
      </c>
      <c r="W71" s="94">
        <v>0</v>
      </c>
      <c r="X71" s="105">
        <f t="shared" ref="X71:X134" si="27">+IFERROR(V71/W71,0)*100</f>
        <v>0</v>
      </c>
      <c r="Y71" s="41">
        <v>0</v>
      </c>
      <c r="Z71" s="41">
        <v>0</v>
      </c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93">
        <f t="shared" ref="AK71:AK134" si="28">SUM(Y71:AJ71)</f>
        <v>0</v>
      </c>
      <c r="AL71" s="94">
        <v>0</v>
      </c>
      <c r="AM71" s="105">
        <f t="shared" ref="AM71:AM134" si="29">+IFERROR(AK71/AL71,0)*100</f>
        <v>0</v>
      </c>
      <c r="AN71" s="41">
        <v>0</v>
      </c>
      <c r="AO71" s="41">
        <v>0</v>
      </c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93">
        <f t="shared" ref="AZ71:AZ134" si="30">SUM(AN71:AY71)</f>
        <v>0</v>
      </c>
      <c r="BA71" s="94">
        <v>0</v>
      </c>
      <c r="BB71" s="105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5">
        <f t="shared" ref="BO71:BO134" si="44">+W71+AL71+BA71</f>
        <v>0</v>
      </c>
      <c r="BP71" s="87">
        <f t="shared" ref="BP71:BP134" si="45">+V71+AK71+AZ71</f>
        <v>0</v>
      </c>
      <c r="BQ71" s="89">
        <f t="shared" ref="BQ71:BQ134" si="46">IFERROR(BP71/BO71,0)</f>
        <v>0</v>
      </c>
    </row>
    <row r="72" spans="1:69" x14ac:dyDescent="0.3">
      <c r="A72" s="119" t="s">
        <v>249</v>
      </c>
      <c r="B72" s="119" t="s">
        <v>249</v>
      </c>
      <c r="C72" s="120">
        <v>400</v>
      </c>
      <c r="D72" s="119" t="s">
        <v>523</v>
      </c>
      <c r="E72" s="119" t="s">
        <v>500</v>
      </c>
      <c r="F72" s="119" t="s">
        <v>249</v>
      </c>
      <c r="G72" s="121" t="s">
        <v>516</v>
      </c>
      <c r="H72" s="122">
        <v>83</v>
      </c>
      <c r="I72" s="124" t="s">
        <v>251</v>
      </c>
      <c r="J72" s="41">
        <v>0</v>
      </c>
      <c r="K72" s="41">
        <v>0</v>
      </c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93">
        <f t="shared" si="26"/>
        <v>0</v>
      </c>
      <c r="W72" s="94">
        <v>0</v>
      </c>
      <c r="X72" s="105">
        <f t="shared" si="27"/>
        <v>0</v>
      </c>
      <c r="Y72" s="41">
        <v>0</v>
      </c>
      <c r="Z72" s="41">
        <v>0</v>
      </c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93">
        <f t="shared" si="28"/>
        <v>0</v>
      </c>
      <c r="AL72" s="94">
        <v>0</v>
      </c>
      <c r="AM72" s="105">
        <f t="shared" si="29"/>
        <v>0</v>
      </c>
      <c r="AN72" s="41">
        <v>0</v>
      </c>
      <c r="AO72" s="41">
        <v>0</v>
      </c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93">
        <f t="shared" si="30"/>
        <v>0</v>
      </c>
      <c r="BA72" s="94">
        <v>0</v>
      </c>
      <c r="BB72" s="105">
        <f t="shared" si="31"/>
        <v>0</v>
      </c>
      <c r="BC72" s="48">
        <f t="shared" si="32"/>
        <v>0</v>
      </c>
      <c r="BD72" s="48">
        <f t="shared" si="33"/>
        <v>0</v>
      </c>
      <c r="BE72" s="48">
        <f t="shared" si="34"/>
        <v>0</v>
      </c>
      <c r="BF72" s="48">
        <f t="shared" si="35"/>
        <v>0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5">
        <f t="shared" si="44"/>
        <v>0</v>
      </c>
      <c r="BP72" s="87">
        <f t="shared" si="45"/>
        <v>0</v>
      </c>
      <c r="BQ72" s="89">
        <f t="shared" si="46"/>
        <v>0</v>
      </c>
    </row>
    <row r="73" spans="1:69" x14ac:dyDescent="0.3">
      <c r="A73" s="119" t="s">
        <v>249</v>
      </c>
      <c r="B73" s="119" t="s">
        <v>249</v>
      </c>
      <c r="C73" s="120">
        <v>400</v>
      </c>
      <c r="D73" s="119" t="s">
        <v>523</v>
      </c>
      <c r="E73" s="119" t="s">
        <v>500</v>
      </c>
      <c r="F73" s="119" t="s">
        <v>249</v>
      </c>
      <c r="G73" s="121" t="s">
        <v>516</v>
      </c>
      <c r="H73" s="122">
        <v>84</v>
      </c>
      <c r="I73" s="124" t="s">
        <v>252</v>
      </c>
      <c r="J73" s="41">
        <v>0</v>
      </c>
      <c r="K73" s="41">
        <v>0</v>
      </c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93">
        <f t="shared" si="26"/>
        <v>0</v>
      </c>
      <c r="W73" s="94">
        <v>0</v>
      </c>
      <c r="X73" s="105">
        <f t="shared" si="27"/>
        <v>0</v>
      </c>
      <c r="Y73" s="41">
        <v>0</v>
      </c>
      <c r="Z73" s="41">
        <v>0</v>
      </c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93">
        <f t="shared" si="28"/>
        <v>0</v>
      </c>
      <c r="AL73" s="94">
        <v>0</v>
      </c>
      <c r="AM73" s="105">
        <f t="shared" si="29"/>
        <v>0</v>
      </c>
      <c r="AN73" s="41">
        <v>0</v>
      </c>
      <c r="AO73" s="41">
        <v>0</v>
      </c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93">
        <f t="shared" si="30"/>
        <v>0</v>
      </c>
      <c r="BA73" s="94">
        <v>0</v>
      </c>
      <c r="BB73" s="105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5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119" t="s">
        <v>249</v>
      </c>
      <c r="B74" s="119" t="s">
        <v>266</v>
      </c>
      <c r="C74" s="120">
        <v>400</v>
      </c>
      <c r="D74" s="119" t="s">
        <v>523</v>
      </c>
      <c r="E74" s="119" t="s">
        <v>500</v>
      </c>
      <c r="F74" s="119" t="s">
        <v>249</v>
      </c>
      <c r="G74" s="121" t="s">
        <v>516</v>
      </c>
      <c r="H74" s="122">
        <v>85</v>
      </c>
      <c r="I74" s="124" t="s">
        <v>265</v>
      </c>
      <c r="J74" s="41">
        <v>0</v>
      </c>
      <c r="K74" s="41">
        <v>0</v>
      </c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93">
        <f t="shared" si="26"/>
        <v>0</v>
      </c>
      <c r="W74" s="94">
        <v>0</v>
      </c>
      <c r="X74" s="105">
        <f t="shared" si="27"/>
        <v>0</v>
      </c>
      <c r="Y74" s="41">
        <v>0</v>
      </c>
      <c r="Z74" s="41">
        <v>0</v>
      </c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93">
        <f t="shared" si="28"/>
        <v>0</v>
      </c>
      <c r="AL74" s="94">
        <v>0</v>
      </c>
      <c r="AM74" s="105">
        <f t="shared" si="29"/>
        <v>0</v>
      </c>
      <c r="AN74" s="41">
        <v>0</v>
      </c>
      <c r="AO74" s="41">
        <v>0</v>
      </c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93">
        <f t="shared" si="30"/>
        <v>0</v>
      </c>
      <c r="BA74" s="94">
        <v>0</v>
      </c>
      <c r="BB74" s="105">
        <f t="shared" si="31"/>
        <v>0</v>
      </c>
      <c r="BC74" s="48">
        <f t="shared" si="32"/>
        <v>0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5">
        <f t="shared" si="44"/>
        <v>0</v>
      </c>
      <c r="BP74" s="87">
        <f t="shared" si="45"/>
        <v>0</v>
      </c>
      <c r="BQ74" s="89">
        <f t="shared" si="46"/>
        <v>0</v>
      </c>
    </row>
    <row r="75" spans="1:69" x14ac:dyDescent="0.3">
      <c r="A75" s="119" t="s">
        <v>249</v>
      </c>
      <c r="B75" s="119" t="s">
        <v>266</v>
      </c>
      <c r="C75" s="120">
        <v>400</v>
      </c>
      <c r="D75" s="119" t="s">
        <v>523</v>
      </c>
      <c r="E75" s="119" t="s">
        <v>500</v>
      </c>
      <c r="F75" s="119" t="s">
        <v>249</v>
      </c>
      <c r="G75" s="121" t="s">
        <v>516</v>
      </c>
      <c r="H75" s="122">
        <v>86</v>
      </c>
      <c r="I75" s="124" t="s">
        <v>267</v>
      </c>
      <c r="J75" s="41">
        <v>0</v>
      </c>
      <c r="K75" s="41">
        <v>0</v>
      </c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93">
        <f t="shared" si="26"/>
        <v>0</v>
      </c>
      <c r="W75" s="94">
        <v>0</v>
      </c>
      <c r="X75" s="105">
        <f t="shared" si="27"/>
        <v>0</v>
      </c>
      <c r="Y75" s="41">
        <v>0</v>
      </c>
      <c r="Z75" s="41">
        <v>0</v>
      </c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93">
        <f t="shared" si="28"/>
        <v>0</v>
      </c>
      <c r="AL75" s="94">
        <v>0</v>
      </c>
      <c r="AM75" s="105">
        <f t="shared" si="29"/>
        <v>0</v>
      </c>
      <c r="AN75" s="41">
        <v>0</v>
      </c>
      <c r="AO75" s="41">
        <v>0</v>
      </c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93">
        <f t="shared" si="30"/>
        <v>0</v>
      </c>
      <c r="BA75" s="94">
        <v>0</v>
      </c>
      <c r="BB75" s="105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0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5">
        <f t="shared" si="44"/>
        <v>0</v>
      </c>
      <c r="BP75" s="87">
        <f t="shared" si="45"/>
        <v>0</v>
      </c>
      <c r="BQ75" s="89">
        <f t="shared" si="46"/>
        <v>0</v>
      </c>
    </row>
    <row r="76" spans="1:69" x14ac:dyDescent="0.3">
      <c r="A76" s="119" t="s">
        <v>249</v>
      </c>
      <c r="B76" s="119" t="s">
        <v>370</v>
      </c>
      <c r="C76" s="120">
        <v>400</v>
      </c>
      <c r="D76" s="119" t="s">
        <v>523</v>
      </c>
      <c r="E76" s="119" t="s">
        <v>500</v>
      </c>
      <c r="F76" s="119" t="s">
        <v>249</v>
      </c>
      <c r="G76" s="121" t="s">
        <v>576</v>
      </c>
      <c r="H76" s="122">
        <v>80</v>
      </c>
      <c r="I76" s="124" t="s">
        <v>373</v>
      </c>
      <c r="J76" s="41">
        <v>0</v>
      </c>
      <c r="K76" s="41">
        <v>0</v>
      </c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93">
        <f t="shared" si="26"/>
        <v>0</v>
      </c>
      <c r="W76" s="94">
        <v>0</v>
      </c>
      <c r="X76" s="105">
        <f t="shared" si="27"/>
        <v>0</v>
      </c>
      <c r="Y76" s="41">
        <v>0</v>
      </c>
      <c r="Z76" s="41">
        <v>0</v>
      </c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93">
        <f t="shared" si="28"/>
        <v>0</v>
      </c>
      <c r="AL76" s="94">
        <v>0</v>
      </c>
      <c r="AM76" s="105">
        <f t="shared" si="29"/>
        <v>0</v>
      </c>
      <c r="AN76" s="41">
        <v>0</v>
      </c>
      <c r="AO76" s="41">
        <v>0</v>
      </c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93">
        <f t="shared" si="30"/>
        <v>0</v>
      </c>
      <c r="BA76" s="94">
        <v>0</v>
      </c>
      <c r="BB76" s="105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5">
        <f t="shared" si="44"/>
        <v>0</v>
      </c>
      <c r="BP76" s="87">
        <f t="shared" si="45"/>
        <v>0</v>
      </c>
      <c r="BQ76" s="89">
        <f t="shared" si="46"/>
        <v>0</v>
      </c>
    </row>
    <row r="77" spans="1:69" x14ac:dyDescent="0.3">
      <c r="A77" s="119" t="s">
        <v>249</v>
      </c>
      <c r="B77" s="119" t="s">
        <v>370</v>
      </c>
      <c r="C77" s="120">
        <v>400</v>
      </c>
      <c r="D77" s="119" t="s">
        <v>523</v>
      </c>
      <c r="E77" s="119" t="s">
        <v>500</v>
      </c>
      <c r="F77" s="119" t="s">
        <v>249</v>
      </c>
      <c r="G77" s="121" t="s">
        <v>516</v>
      </c>
      <c r="H77" s="122">
        <v>81</v>
      </c>
      <c r="I77" s="124" t="s">
        <v>369</v>
      </c>
      <c r="J77" s="41">
        <v>0</v>
      </c>
      <c r="K77" s="41">
        <v>0</v>
      </c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93">
        <f t="shared" si="26"/>
        <v>0</v>
      </c>
      <c r="W77" s="94">
        <v>0</v>
      </c>
      <c r="X77" s="105">
        <f t="shared" si="27"/>
        <v>0</v>
      </c>
      <c r="Y77" s="41">
        <v>0</v>
      </c>
      <c r="Z77" s="41">
        <v>0</v>
      </c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93">
        <f t="shared" si="28"/>
        <v>0</v>
      </c>
      <c r="AL77" s="94">
        <v>0</v>
      </c>
      <c r="AM77" s="105">
        <f t="shared" si="29"/>
        <v>0</v>
      </c>
      <c r="AN77" s="41">
        <v>0</v>
      </c>
      <c r="AO77" s="41">
        <v>0</v>
      </c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93">
        <f t="shared" si="30"/>
        <v>0</v>
      </c>
      <c r="BA77" s="94">
        <v>0</v>
      </c>
      <c r="BB77" s="105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5">
        <f t="shared" si="44"/>
        <v>0</v>
      </c>
      <c r="BP77" s="87">
        <f t="shared" si="45"/>
        <v>0</v>
      </c>
      <c r="BQ77" s="89">
        <f t="shared" si="46"/>
        <v>0</v>
      </c>
    </row>
    <row r="78" spans="1:69" x14ac:dyDescent="0.3">
      <c r="A78" s="119" t="s">
        <v>249</v>
      </c>
      <c r="B78" s="119" t="s">
        <v>370</v>
      </c>
      <c r="C78" s="120">
        <v>400</v>
      </c>
      <c r="D78" s="119" t="s">
        <v>523</v>
      </c>
      <c r="E78" s="119" t="s">
        <v>500</v>
      </c>
      <c r="F78" s="119" t="s">
        <v>249</v>
      </c>
      <c r="G78" s="121" t="s">
        <v>516</v>
      </c>
      <c r="H78" s="122">
        <v>78</v>
      </c>
      <c r="I78" s="124" t="s">
        <v>371</v>
      </c>
      <c r="J78" s="41">
        <v>0</v>
      </c>
      <c r="K78" s="41">
        <v>0</v>
      </c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93">
        <f t="shared" si="26"/>
        <v>0</v>
      </c>
      <c r="W78" s="94">
        <v>0</v>
      </c>
      <c r="X78" s="105">
        <f t="shared" si="27"/>
        <v>0</v>
      </c>
      <c r="Y78" s="41">
        <v>0</v>
      </c>
      <c r="Z78" s="41">
        <v>0</v>
      </c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93">
        <f t="shared" si="28"/>
        <v>0</v>
      </c>
      <c r="AL78" s="94">
        <v>0</v>
      </c>
      <c r="AM78" s="105">
        <f t="shared" si="29"/>
        <v>0</v>
      </c>
      <c r="AN78" s="41">
        <v>0</v>
      </c>
      <c r="AO78" s="41">
        <v>0</v>
      </c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93">
        <f t="shared" si="30"/>
        <v>0</v>
      </c>
      <c r="BA78" s="94">
        <v>0</v>
      </c>
      <c r="BB78" s="105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5">
        <f t="shared" si="44"/>
        <v>0</v>
      </c>
      <c r="BP78" s="87">
        <f t="shared" si="45"/>
        <v>0</v>
      </c>
      <c r="BQ78" s="89">
        <f t="shared" si="46"/>
        <v>0</v>
      </c>
    </row>
    <row r="79" spans="1:69" x14ac:dyDescent="0.3">
      <c r="A79" s="119" t="s">
        <v>249</v>
      </c>
      <c r="B79" s="119" t="s">
        <v>370</v>
      </c>
      <c r="C79" s="120">
        <v>400</v>
      </c>
      <c r="D79" s="119" t="s">
        <v>523</v>
      </c>
      <c r="E79" s="119" t="s">
        <v>500</v>
      </c>
      <c r="F79" s="119" t="s">
        <v>249</v>
      </c>
      <c r="G79" s="121" t="s">
        <v>516</v>
      </c>
      <c r="H79" s="122">
        <v>79</v>
      </c>
      <c r="I79" s="124" t="s">
        <v>372</v>
      </c>
      <c r="J79" s="41">
        <v>0</v>
      </c>
      <c r="K79" s="41">
        <v>0</v>
      </c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93">
        <f t="shared" si="26"/>
        <v>0</v>
      </c>
      <c r="W79" s="94">
        <v>0</v>
      </c>
      <c r="X79" s="105">
        <f t="shared" si="27"/>
        <v>0</v>
      </c>
      <c r="Y79" s="41">
        <v>0</v>
      </c>
      <c r="Z79" s="41">
        <v>0</v>
      </c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93">
        <f t="shared" si="28"/>
        <v>0</v>
      </c>
      <c r="AL79" s="94">
        <v>0</v>
      </c>
      <c r="AM79" s="105">
        <f t="shared" si="29"/>
        <v>0</v>
      </c>
      <c r="AN79" s="41">
        <v>0</v>
      </c>
      <c r="AO79" s="41">
        <v>0</v>
      </c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93">
        <f t="shared" si="30"/>
        <v>0</v>
      </c>
      <c r="BA79" s="94">
        <v>0</v>
      </c>
      <c r="BB79" s="105">
        <f t="shared" si="31"/>
        <v>0</v>
      </c>
      <c r="BC79" s="48">
        <f t="shared" si="32"/>
        <v>0</v>
      </c>
      <c r="BD79" s="48">
        <f t="shared" si="33"/>
        <v>0</v>
      </c>
      <c r="BE79" s="48">
        <f t="shared" si="34"/>
        <v>0</v>
      </c>
      <c r="BF79" s="48">
        <f t="shared" si="35"/>
        <v>0</v>
      </c>
      <c r="BG79" s="48">
        <f t="shared" si="36"/>
        <v>0</v>
      </c>
      <c r="BH79" s="48">
        <f t="shared" si="37"/>
        <v>0</v>
      </c>
      <c r="BI79" s="48">
        <f t="shared" si="38"/>
        <v>0</v>
      </c>
      <c r="BJ79" s="48">
        <f t="shared" si="39"/>
        <v>0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5">
        <f t="shared" si="44"/>
        <v>0</v>
      </c>
      <c r="BP79" s="87">
        <f t="shared" si="45"/>
        <v>0</v>
      </c>
      <c r="BQ79" s="89">
        <f t="shared" si="46"/>
        <v>0</v>
      </c>
    </row>
    <row r="80" spans="1:69" x14ac:dyDescent="0.3">
      <c r="A80" s="119" t="s">
        <v>249</v>
      </c>
      <c r="B80" s="119" t="s">
        <v>330</v>
      </c>
      <c r="C80" s="120">
        <v>400</v>
      </c>
      <c r="D80" s="119" t="s">
        <v>523</v>
      </c>
      <c r="E80" s="119" t="s">
        <v>500</v>
      </c>
      <c r="F80" s="119" t="s">
        <v>249</v>
      </c>
      <c r="G80" s="121" t="s">
        <v>576</v>
      </c>
      <c r="H80" s="122">
        <v>88</v>
      </c>
      <c r="I80" s="124" t="s">
        <v>331</v>
      </c>
      <c r="J80" s="41">
        <v>0</v>
      </c>
      <c r="K80" s="41">
        <v>0</v>
      </c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93">
        <f t="shared" si="26"/>
        <v>0</v>
      </c>
      <c r="W80" s="94">
        <v>0</v>
      </c>
      <c r="X80" s="105">
        <f t="shared" si="27"/>
        <v>0</v>
      </c>
      <c r="Y80" s="41">
        <v>0</v>
      </c>
      <c r="Z80" s="41">
        <v>0</v>
      </c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93">
        <f t="shared" si="28"/>
        <v>0</v>
      </c>
      <c r="AL80" s="94">
        <v>0</v>
      </c>
      <c r="AM80" s="105">
        <f t="shared" si="29"/>
        <v>0</v>
      </c>
      <c r="AN80" s="41">
        <v>0</v>
      </c>
      <c r="AO80" s="41">
        <v>0</v>
      </c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93">
        <f t="shared" si="30"/>
        <v>0</v>
      </c>
      <c r="BA80" s="94">
        <v>0</v>
      </c>
      <c r="BB80" s="105">
        <f t="shared" si="31"/>
        <v>0</v>
      </c>
      <c r="BC80" s="48">
        <f t="shared" si="32"/>
        <v>0</v>
      </c>
      <c r="BD80" s="48">
        <f t="shared" si="33"/>
        <v>0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0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5">
        <f t="shared" si="44"/>
        <v>0</v>
      </c>
      <c r="BP80" s="87">
        <f t="shared" si="45"/>
        <v>0</v>
      </c>
      <c r="BQ80" s="89">
        <f t="shared" si="46"/>
        <v>0</v>
      </c>
    </row>
    <row r="81" spans="1:69" x14ac:dyDescent="0.3">
      <c r="A81" s="119" t="s">
        <v>249</v>
      </c>
      <c r="B81" s="119" t="s">
        <v>330</v>
      </c>
      <c r="C81" s="120">
        <v>400</v>
      </c>
      <c r="D81" s="119" t="s">
        <v>523</v>
      </c>
      <c r="E81" s="119" t="s">
        <v>500</v>
      </c>
      <c r="F81" s="119" t="s">
        <v>249</v>
      </c>
      <c r="G81" s="121" t="s">
        <v>516</v>
      </c>
      <c r="H81" s="122">
        <v>87</v>
      </c>
      <c r="I81" s="124" t="s">
        <v>332</v>
      </c>
      <c r="J81" s="41">
        <v>0</v>
      </c>
      <c r="K81" s="41">
        <v>0</v>
      </c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93">
        <f t="shared" si="26"/>
        <v>0</v>
      </c>
      <c r="W81" s="94">
        <v>0</v>
      </c>
      <c r="X81" s="105">
        <f t="shared" si="27"/>
        <v>0</v>
      </c>
      <c r="Y81" s="41">
        <v>0</v>
      </c>
      <c r="Z81" s="41">
        <v>0</v>
      </c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93">
        <f t="shared" si="28"/>
        <v>0</v>
      </c>
      <c r="AL81" s="94">
        <v>0</v>
      </c>
      <c r="AM81" s="105">
        <f t="shared" si="29"/>
        <v>0</v>
      </c>
      <c r="AN81" s="41">
        <v>0</v>
      </c>
      <c r="AO81" s="41">
        <v>0</v>
      </c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93">
        <f t="shared" si="30"/>
        <v>0</v>
      </c>
      <c r="BA81" s="94">
        <v>0</v>
      </c>
      <c r="BB81" s="105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0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5">
        <f t="shared" si="44"/>
        <v>0</v>
      </c>
      <c r="BP81" s="87">
        <f t="shared" si="45"/>
        <v>0</v>
      </c>
      <c r="BQ81" s="89">
        <f t="shared" si="46"/>
        <v>0</v>
      </c>
    </row>
    <row r="82" spans="1:69" x14ac:dyDescent="0.3">
      <c r="A82" s="119" t="s">
        <v>249</v>
      </c>
      <c r="B82" s="119" t="s">
        <v>330</v>
      </c>
      <c r="C82" s="120">
        <v>400</v>
      </c>
      <c r="D82" s="119" t="s">
        <v>523</v>
      </c>
      <c r="E82" s="119" t="s">
        <v>500</v>
      </c>
      <c r="F82" s="119" t="s">
        <v>249</v>
      </c>
      <c r="G82" s="121" t="s">
        <v>516</v>
      </c>
      <c r="H82" s="122">
        <v>287</v>
      </c>
      <c r="I82" s="124" t="s">
        <v>329</v>
      </c>
      <c r="J82" s="41">
        <v>0</v>
      </c>
      <c r="K82" s="41">
        <v>0</v>
      </c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93">
        <f t="shared" si="26"/>
        <v>0</v>
      </c>
      <c r="W82" s="94">
        <v>0</v>
      </c>
      <c r="X82" s="105">
        <f t="shared" si="27"/>
        <v>0</v>
      </c>
      <c r="Y82" s="41">
        <v>0</v>
      </c>
      <c r="Z82" s="41">
        <v>0</v>
      </c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93">
        <f t="shared" si="28"/>
        <v>0</v>
      </c>
      <c r="AL82" s="94">
        <v>0</v>
      </c>
      <c r="AM82" s="105">
        <f t="shared" si="29"/>
        <v>0</v>
      </c>
      <c r="AN82" s="41">
        <v>0</v>
      </c>
      <c r="AO82" s="41">
        <v>0</v>
      </c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93">
        <f t="shared" si="30"/>
        <v>0</v>
      </c>
      <c r="BA82" s="94">
        <v>0</v>
      </c>
      <c r="BB82" s="105">
        <f t="shared" si="31"/>
        <v>0</v>
      </c>
      <c r="BC82" s="48">
        <f t="shared" si="32"/>
        <v>0</v>
      </c>
      <c r="BD82" s="48">
        <f t="shared" si="33"/>
        <v>0</v>
      </c>
      <c r="BE82" s="48">
        <f t="shared" si="34"/>
        <v>0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5">
        <f t="shared" si="44"/>
        <v>0</v>
      </c>
      <c r="BP82" s="87">
        <f t="shared" si="45"/>
        <v>0</v>
      </c>
      <c r="BQ82" s="89">
        <f t="shared" si="46"/>
        <v>0</v>
      </c>
    </row>
    <row r="83" spans="1:69" x14ac:dyDescent="0.3">
      <c r="A83" s="119" t="s">
        <v>249</v>
      </c>
      <c r="B83" s="119" t="s">
        <v>330</v>
      </c>
      <c r="C83" s="120">
        <v>400</v>
      </c>
      <c r="D83" s="119" t="s">
        <v>523</v>
      </c>
      <c r="E83" s="119" t="s">
        <v>500</v>
      </c>
      <c r="F83" s="119" t="s">
        <v>249</v>
      </c>
      <c r="G83" s="121" t="s">
        <v>516</v>
      </c>
      <c r="H83" s="122">
        <v>89</v>
      </c>
      <c r="I83" s="124" t="s">
        <v>333</v>
      </c>
      <c r="J83" s="41">
        <v>0</v>
      </c>
      <c r="K83" s="41">
        <v>0</v>
      </c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93">
        <f t="shared" si="26"/>
        <v>0</v>
      </c>
      <c r="W83" s="94">
        <v>0</v>
      </c>
      <c r="X83" s="105">
        <f t="shared" si="27"/>
        <v>0</v>
      </c>
      <c r="Y83" s="41">
        <v>0</v>
      </c>
      <c r="Z83" s="41">
        <v>0</v>
      </c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93">
        <f t="shared" si="28"/>
        <v>0</v>
      </c>
      <c r="AL83" s="94">
        <v>0</v>
      </c>
      <c r="AM83" s="105">
        <f t="shared" si="29"/>
        <v>0</v>
      </c>
      <c r="AN83" s="41">
        <v>0</v>
      </c>
      <c r="AO83" s="41">
        <v>0</v>
      </c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93">
        <f t="shared" si="30"/>
        <v>0</v>
      </c>
      <c r="BA83" s="94">
        <v>0</v>
      </c>
      <c r="BB83" s="105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5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119" t="s">
        <v>249</v>
      </c>
      <c r="B84" s="119" t="s">
        <v>330</v>
      </c>
      <c r="C84" s="120">
        <v>400</v>
      </c>
      <c r="D84" s="119" t="s">
        <v>523</v>
      </c>
      <c r="E84" s="119" t="s">
        <v>500</v>
      </c>
      <c r="F84" s="119" t="s">
        <v>249</v>
      </c>
      <c r="G84" s="121" t="s">
        <v>516</v>
      </c>
      <c r="H84" s="122">
        <v>90</v>
      </c>
      <c r="I84" s="124" t="s">
        <v>334</v>
      </c>
      <c r="J84" s="41">
        <v>0</v>
      </c>
      <c r="K84" s="41">
        <v>0</v>
      </c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93">
        <f t="shared" si="26"/>
        <v>0</v>
      </c>
      <c r="W84" s="94">
        <v>0</v>
      </c>
      <c r="X84" s="105">
        <f t="shared" si="27"/>
        <v>0</v>
      </c>
      <c r="Y84" s="41">
        <v>0</v>
      </c>
      <c r="Z84" s="41">
        <v>0</v>
      </c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93">
        <f t="shared" si="28"/>
        <v>0</v>
      </c>
      <c r="AL84" s="94">
        <v>0</v>
      </c>
      <c r="AM84" s="105">
        <f t="shared" si="29"/>
        <v>0</v>
      </c>
      <c r="AN84" s="41">
        <v>0</v>
      </c>
      <c r="AO84" s="41">
        <v>0</v>
      </c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93">
        <f t="shared" si="30"/>
        <v>0</v>
      </c>
      <c r="BA84" s="94">
        <v>0</v>
      </c>
      <c r="BB84" s="105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5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119" t="s">
        <v>5</v>
      </c>
      <c r="B85" s="119" t="s">
        <v>181</v>
      </c>
      <c r="C85" s="120">
        <v>400</v>
      </c>
      <c r="D85" s="119" t="s">
        <v>523</v>
      </c>
      <c r="E85" s="119" t="s">
        <v>500</v>
      </c>
      <c r="F85" s="119" t="s">
        <v>180</v>
      </c>
      <c r="G85" s="121" t="s">
        <v>516</v>
      </c>
      <c r="H85" s="122">
        <v>68</v>
      </c>
      <c r="I85" s="124" t="s">
        <v>185</v>
      </c>
      <c r="J85" s="41">
        <v>0</v>
      </c>
      <c r="K85" s="41">
        <v>0</v>
      </c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93">
        <f t="shared" si="26"/>
        <v>0</v>
      </c>
      <c r="W85" s="94">
        <v>0</v>
      </c>
      <c r="X85" s="105">
        <f t="shared" si="27"/>
        <v>0</v>
      </c>
      <c r="Y85" s="41">
        <v>0</v>
      </c>
      <c r="Z85" s="41">
        <v>0</v>
      </c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93">
        <f t="shared" si="28"/>
        <v>0</v>
      </c>
      <c r="AL85" s="94">
        <v>0</v>
      </c>
      <c r="AM85" s="105">
        <f t="shared" si="29"/>
        <v>0</v>
      </c>
      <c r="AN85" s="41">
        <v>2</v>
      </c>
      <c r="AO85" s="41">
        <v>0</v>
      </c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93">
        <f t="shared" si="30"/>
        <v>2</v>
      </c>
      <c r="BA85" s="94">
        <v>0</v>
      </c>
      <c r="BB85" s="105">
        <f t="shared" si="31"/>
        <v>0</v>
      </c>
      <c r="BC85" s="48">
        <f t="shared" si="32"/>
        <v>2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5">
        <f t="shared" si="44"/>
        <v>0</v>
      </c>
      <c r="BP85" s="87">
        <f t="shared" si="45"/>
        <v>2</v>
      </c>
      <c r="BQ85" s="89">
        <f t="shared" si="46"/>
        <v>0</v>
      </c>
    </row>
    <row r="86" spans="1:69" x14ac:dyDescent="0.3">
      <c r="A86" s="119" t="s">
        <v>5</v>
      </c>
      <c r="B86" s="119" t="s">
        <v>181</v>
      </c>
      <c r="C86" s="120">
        <v>400</v>
      </c>
      <c r="D86" s="119" t="s">
        <v>523</v>
      </c>
      <c r="E86" s="119" t="s">
        <v>500</v>
      </c>
      <c r="F86" s="119" t="s">
        <v>180</v>
      </c>
      <c r="G86" s="121" t="s">
        <v>576</v>
      </c>
      <c r="H86" s="122">
        <v>69</v>
      </c>
      <c r="I86" s="124" t="s">
        <v>184</v>
      </c>
      <c r="J86" s="41">
        <v>0</v>
      </c>
      <c r="K86" s="41">
        <v>0</v>
      </c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93">
        <f t="shared" si="26"/>
        <v>0</v>
      </c>
      <c r="W86" s="94">
        <v>0</v>
      </c>
      <c r="X86" s="105">
        <f t="shared" si="27"/>
        <v>0</v>
      </c>
      <c r="Y86" s="41">
        <v>0</v>
      </c>
      <c r="Z86" s="41">
        <v>0</v>
      </c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93">
        <f t="shared" si="28"/>
        <v>0</v>
      </c>
      <c r="AL86" s="94">
        <v>0</v>
      </c>
      <c r="AM86" s="105">
        <f t="shared" si="29"/>
        <v>0</v>
      </c>
      <c r="AN86" s="41">
        <v>0</v>
      </c>
      <c r="AO86" s="41">
        <v>0</v>
      </c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93">
        <f t="shared" si="30"/>
        <v>0</v>
      </c>
      <c r="BA86" s="94">
        <v>0</v>
      </c>
      <c r="BB86" s="105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5">
        <f t="shared" si="44"/>
        <v>0</v>
      </c>
      <c r="BP86" s="87">
        <f t="shared" si="45"/>
        <v>0</v>
      </c>
      <c r="BQ86" s="89">
        <f t="shared" si="46"/>
        <v>0</v>
      </c>
    </row>
    <row r="87" spans="1:69" x14ac:dyDescent="0.3">
      <c r="A87" s="119" t="s">
        <v>5</v>
      </c>
      <c r="B87" s="119" t="s">
        <v>181</v>
      </c>
      <c r="C87" s="120">
        <v>400</v>
      </c>
      <c r="D87" s="119" t="s">
        <v>523</v>
      </c>
      <c r="E87" s="119" t="s">
        <v>500</v>
      </c>
      <c r="F87" s="119" t="s">
        <v>180</v>
      </c>
      <c r="G87" s="121" t="s">
        <v>516</v>
      </c>
      <c r="H87" s="122">
        <v>283</v>
      </c>
      <c r="I87" s="124" t="s">
        <v>186</v>
      </c>
      <c r="J87" s="41">
        <v>0</v>
      </c>
      <c r="K87" s="41">
        <v>0</v>
      </c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93">
        <f t="shared" si="26"/>
        <v>0</v>
      </c>
      <c r="W87" s="94">
        <v>0</v>
      </c>
      <c r="X87" s="105">
        <f t="shared" si="27"/>
        <v>0</v>
      </c>
      <c r="Y87" s="41">
        <v>0</v>
      </c>
      <c r="Z87" s="41">
        <v>0</v>
      </c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93">
        <f t="shared" si="28"/>
        <v>0</v>
      </c>
      <c r="AL87" s="94">
        <v>0</v>
      </c>
      <c r="AM87" s="105">
        <f t="shared" si="29"/>
        <v>0</v>
      </c>
      <c r="AN87" s="41">
        <v>0</v>
      </c>
      <c r="AO87" s="41">
        <v>0</v>
      </c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93">
        <f t="shared" si="30"/>
        <v>0</v>
      </c>
      <c r="BA87" s="94">
        <v>0</v>
      </c>
      <c r="BB87" s="105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5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119" t="s">
        <v>5</v>
      </c>
      <c r="B88" s="119" t="s">
        <v>181</v>
      </c>
      <c r="C88" s="120">
        <v>400</v>
      </c>
      <c r="D88" s="119" t="s">
        <v>523</v>
      </c>
      <c r="E88" s="119" t="s">
        <v>500</v>
      </c>
      <c r="F88" s="119" t="s">
        <v>180</v>
      </c>
      <c r="G88" s="121" t="s">
        <v>516</v>
      </c>
      <c r="H88" s="122">
        <v>284</v>
      </c>
      <c r="I88" s="124" t="s">
        <v>578</v>
      </c>
      <c r="J88" s="41">
        <v>0</v>
      </c>
      <c r="K88" s="41">
        <v>0</v>
      </c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93">
        <f t="shared" si="26"/>
        <v>0</v>
      </c>
      <c r="W88" s="94">
        <v>0</v>
      </c>
      <c r="X88" s="105">
        <f t="shared" si="27"/>
        <v>0</v>
      </c>
      <c r="Y88" s="41">
        <v>0</v>
      </c>
      <c r="Z88" s="41">
        <v>0</v>
      </c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93">
        <f t="shared" si="28"/>
        <v>0</v>
      </c>
      <c r="AL88" s="94">
        <v>0</v>
      </c>
      <c r="AM88" s="105">
        <f t="shared" si="29"/>
        <v>0</v>
      </c>
      <c r="AN88" s="41">
        <v>0</v>
      </c>
      <c r="AO88" s="41">
        <v>0</v>
      </c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93">
        <f t="shared" si="30"/>
        <v>0</v>
      </c>
      <c r="BA88" s="94">
        <v>0</v>
      </c>
      <c r="BB88" s="105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5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119" t="s">
        <v>5</v>
      </c>
      <c r="B89" s="119" t="s">
        <v>181</v>
      </c>
      <c r="C89" s="120">
        <v>400</v>
      </c>
      <c r="D89" s="119" t="s">
        <v>523</v>
      </c>
      <c r="E89" s="119" t="s">
        <v>500</v>
      </c>
      <c r="F89" s="119" t="s">
        <v>180</v>
      </c>
      <c r="G89" s="121" t="s">
        <v>576</v>
      </c>
      <c r="H89" s="122">
        <v>285</v>
      </c>
      <c r="I89" s="124" t="s">
        <v>182</v>
      </c>
      <c r="J89" s="41">
        <v>0</v>
      </c>
      <c r="K89" s="41">
        <v>0</v>
      </c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93">
        <f t="shared" si="26"/>
        <v>0</v>
      </c>
      <c r="W89" s="94">
        <v>0</v>
      </c>
      <c r="X89" s="105">
        <f t="shared" si="27"/>
        <v>0</v>
      </c>
      <c r="Y89" s="41">
        <v>0</v>
      </c>
      <c r="Z89" s="41">
        <v>0</v>
      </c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93">
        <f t="shared" si="28"/>
        <v>0</v>
      </c>
      <c r="AL89" s="94">
        <v>0</v>
      </c>
      <c r="AM89" s="105">
        <f t="shared" si="29"/>
        <v>0</v>
      </c>
      <c r="AN89" s="41">
        <v>0</v>
      </c>
      <c r="AO89" s="41">
        <v>0</v>
      </c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93">
        <f t="shared" si="30"/>
        <v>0</v>
      </c>
      <c r="BA89" s="94">
        <v>0</v>
      </c>
      <c r="BB89" s="105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0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5">
        <f t="shared" si="44"/>
        <v>0</v>
      </c>
      <c r="BP89" s="87">
        <f t="shared" si="45"/>
        <v>0</v>
      </c>
      <c r="BQ89" s="89">
        <f t="shared" si="46"/>
        <v>0</v>
      </c>
    </row>
    <row r="90" spans="1:69" x14ac:dyDescent="0.3">
      <c r="A90" s="119" t="s">
        <v>5</v>
      </c>
      <c r="B90" s="119" t="s">
        <v>181</v>
      </c>
      <c r="C90" s="120">
        <v>400</v>
      </c>
      <c r="D90" s="119" t="s">
        <v>523</v>
      </c>
      <c r="E90" s="119" t="s">
        <v>500</v>
      </c>
      <c r="F90" s="119" t="s">
        <v>180</v>
      </c>
      <c r="G90" s="121" t="s">
        <v>516</v>
      </c>
      <c r="H90" s="122">
        <v>286</v>
      </c>
      <c r="I90" s="124" t="s">
        <v>188</v>
      </c>
      <c r="J90" s="41">
        <v>0</v>
      </c>
      <c r="K90" s="41">
        <v>0</v>
      </c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93">
        <f t="shared" si="26"/>
        <v>0</v>
      </c>
      <c r="W90" s="94">
        <v>0</v>
      </c>
      <c r="X90" s="105">
        <f t="shared" si="27"/>
        <v>0</v>
      </c>
      <c r="Y90" s="41">
        <v>0</v>
      </c>
      <c r="Z90" s="41">
        <v>0</v>
      </c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93">
        <f t="shared" si="28"/>
        <v>0</v>
      </c>
      <c r="AL90" s="94">
        <v>0</v>
      </c>
      <c r="AM90" s="105">
        <f t="shared" si="29"/>
        <v>0</v>
      </c>
      <c r="AN90" s="41">
        <v>0</v>
      </c>
      <c r="AO90" s="41">
        <v>0</v>
      </c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93">
        <f t="shared" si="30"/>
        <v>0</v>
      </c>
      <c r="BA90" s="94">
        <v>0</v>
      </c>
      <c r="BB90" s="105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5">
        <f t="shared" si="44"/>
        <v>0</v>
      </c>
      <c r="BP90" s="87">
        <f t="shared" si="45"/>
        <v>0</v>
      </c>
      <c r="BQ90" s="89">
        <f t="shared" si="46"/>
        <v>0</v>
      </c>
    </row>
    <row r="91" spans="1:69" x14ac:dyDescent="0.3">
      <c r="A91" s="119" t="s">
        <v>5</v>
      </c>
      <c r="B91" s="119" t="s">
        <v>181</v>
      </c>
      <c r="C91" s="120">
        <v>400</v>
      </c>
      <c r="D91" s="119" t="s">
        <v>523</v>
      </c>
      <c r="E91" s="119" t="s">
        <v>500</v>
      </c>
      <c r="F91" s="119" t="s">
        <v>180</v>
      </c>
      <c r="G91" s="121" t="s">
        <v>516</v>
      </c>
      <c r="H91" s="122">
        <v>67</v>
      </c>
      <c r="I91" s="124" t="s">
        <v>187</v>
      </c>
      <c r="J91" s="41">
        <v>0</v>
      </c>
      <c r="K91" s="41">
        <v>0</v>
      </c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93">
        <f t="shared" si="26"/>
        <v>0</v>
      </c>
      <c r="W91" s="94">
        <v>0</v>
      </c>
      <c r="X91" s="105">
        <f t="shared" si="27"/>
        <v>0</v>
      </c>
      <c r="Y91" s="41">
        <v>0</v>
      </c>
      <c r="Z91" s="41">
        <v>0</v>
      </c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93">
        <f t="shared" si="28"/>
        <v>0</v>
      </c>
      <c r="AL91" s="94">
        <v>0</v>
      </c>
      <c r="AM91" s="105">
        <f t="shared" si="29"/>
        <v>0</v>
      </c>
      <c r="AN91" s="41">
        <v>0</v>
      </c>
      <c r="AO91" s="41">
        <v>0</v>
      </c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93">
        <f t="shared" si="30"/>
        <v>0</v>
      </c>
      <c r="BA91" s="94">
        <v>0</v>
      </c>
      <c r="BB91" s="105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5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119" t="s">
        <v>5</v>
      </c>
      <c r="B92" s="119" t="s">
        <v>181</v>
      </c>
      <c r="C92" s="120">
        <v>400</v>
      </c>
      <c r="D92" s="119" t="s">
        <v>523</v>
      </c>
      <c r="E92" s="119" t="s">
        <v>500</v>
      </c>
      <c r="F92" s="119" t="s">
        <v>180</v>
      </c>
      <c r="G92" s="121" t="s">
        <v>516</v>
      </c>
      <c r="H92" s="122">
        <v>14370</v>
      </c>
      <c r="I92" s="124" t="s">
        <v>189</v>
      </c>
      <c r="J92" s="41">
        <v>1</v>
      </c>
      <c r="K92" s="41">
        <v>0</v>
      </c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93">
        <f t="shared" si="26"/>
        <v>1</v>
      </c>
      <c r="W92" s="94">
        <v>0</v>
      </c>
      <c r="X92" s="105">
        <f t="shared" si="27"/>
        <v>0</v>
      </c>
      <c r="Y92" s="41">
        <v>0</v>
      </c>
      <c r="Z92" s="41">
        <v>0</v>
      </c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93">
        <f t="shared" si="28"/>
        <v>0</v>
      </c>
      <c r="AL92" s="94">
        <v>0</v>
      </c>
      <c r="AM92" s="105">
        <f t="shared" si="29"/>
        <v>0</v>
      </c>
      <c r="AN92" s="41">
        <v>1</v>
      </c>
      <c r="AO92" s="41">
        <v>0</v>
      </c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93">
        <f t="shared" si="30"/>
        <v>1</v>
      </c>
      <c r="BA92" s="94">
        <v>0</v>
      </c>
      <c r="BB92" s="105">
        <f t="shared" si="31"/>
        <v>0</v>
      </c>
      <c r="BC92" s="48">
        <f t="shared" si="32"/>
        <v>2</v>
      </c>
      <c r="BD92" s="48">
        <f t="shared" si="33"/>
        <v>0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5">
        <f t="shared" si="44"/>
        <v>0</v>
      </c>
      <c r="BP92" s="87">
        <f t="shared" si="45"/>
        <v>2</v>
      </c>
      <c r="BQ92" s="89">
        <f t="shared" si="46"/>
        <v>0</v>
      </c>
    </row>
    <row r="93" spans="1:69" x14ac:dyDescent="0.3">
      <c r="A93" s="119" t="s">
        <v>5</v>
      </c>
      <c r="B93" s="119" t="s">
        <v>181</v>
      </c>
      <c r="C93" s="120">
        <v>400</v>
      </c>
      <c r="D93" s="119" t="s">
        <v>523</v>
      </c>
      <c r="E93" s="119" t="s">
        <v>500</v>
      </c>
      <c r="F93" s="119" t="s">
        <v>180</v>
      </c>
      <c r="G93" s="121" t="s">
        <v>516</v>
      </c>
      <c r="H93" s="122">
        <v>30036</v>
      </c>
      <c r="I93" s="124" t="s">
        <v>579</v>
      </c>
      <c r="J93" s="41">
        <v>0</v>
      </c>
      <c r="K93" s="41">
        <v>0</v>
      </c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93">
        <f t="shared" si="26"/>
        <v>0</v>
      </c>
      <c r="W93" s="94">
        <v>0</v>
      </c>
      <c r="X93" s="105">
        <f t="shared" si="27"/>
        <v>0</v>
      </c>
      <c r="Y93" s="41">
        <v>0</v>
      </c>
      <c r="Z93" s="41">
        <v>0</v>
      </c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93">
        <f t="shared" si="28"/>
        <v>0</v>
      </c>
      <c r="AL93" s="94">
        <v>0</v>
      </c>
      <c r="AM93" s="105">
        <f t="shared" si="29"/>
        <v>0</v>
      </c>
      <c r="AN93" s="41">
        <v>0</v>
      </c>
      <c r="AO93" s="41">
        <v>0</v>
      </c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93">
        <f t="shared" si="30"/>
        <v>0</v>
      </c>
      <c r="BA93" s="94">
        <v>0</v>
      </c>
      <c r="BB93" s="105">
        <f t="shared" si="31"/>
        <v>0</v>
      </c>
      <c r="BC93" s="48">
        <f t="shared" si="32"/>
        <v>0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5">
        <f t="shared" si="44"/>
        <v>0</v>
      </c>
      <c r="BP93" s="87">
        <f t="shared" si="45"/>
        <v>0</v>
      </c>
      <c r="BQ93" s="89">
        <f t="shared" si="46"/>
        <v>0</v>
      </c>
    </row>
    <row r="94" spans="1:69" x14ac:dyDescent="0.3">
      <c r="A94" s="119" t="s">
        <v>5</v>
      </c>
      <c r="B94" s="119" t="s">
        <v>344</v>
      </c>
      <c r="C94" s="120">
        <v>400</v>
      </c>
      <c r="D94" s="119" t="s">
        <v>523</v>
      </c>
      <c r="E94" s="119" t="s">
        <v>500</v>
      </c>
      <c r="F94" s="119" t="s">
        <v>180</v>
      </c>
      <c r="G94" s="121" t="s">
        <v>576</v>
      </c>
      <c r="H94" s="122">
        <v>74</v>
      </c>
      <c r="I94" s="124" t="s">
        <v>347</v>
      </c>
      <c r="J94" s="41">
        <v>0</v>
      </c>
      <c r="K94" s="41">
        <v>0</v>
      </c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93">
        <f t="shared" si="26"/>
        <v>0</v>
      </c>
      <c r="W94" s="94">
        <v>0</v>
      </c>
      <c r="X94" s="105">
        <f t="shared" si="27"/>
        <v>0</v>
      </c>
      <c r="Y94" s="41">
        <v>0</v>
      </c>
      <c r="Z94" s="41">
        <v>0</v>
      </c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93">
        <f t="shared" si="28"/>
        <v>0</v>
      </c>
      <c r="AL94" s="94">
        <v>0</v>
      </c>
      <c r="AM94" s="105">
        <f t="shared" si="29"/>
        <v>0</v>
      </c>
      <c r="AN94" s="41">
        <v>0</v>
      </c>
      <c r="AO94" s="41">
        <v>0</v>
      </c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93">
        <f t="shared" si="30"/>
        <v>0</v>
      </c>
      <c r="BA94" s="94">
        <v>0</v>
      </c>
      <c r="BB94" s="105">
        <f t="shared" si="31"/>
        <v>0</v>
      </c>
      <c r="BC94" s="48">
        <f t="shared" si="32"/>
        <v>0</v>
      </c>
      <c r="BD94" s="48">
        <f t="shared" si="33"/>
        <v>0</v>
      </c>
      <c r="BE94" s="48">
        <f t="shared" si="34"/>
        <v>0</v>
      </c>
      <c r="BF94" s="48">
        <f t="shared" si="35"/>
        <v>0</v>
      </c>
      <c r="BG94" s="48">
        <f t="shared" si="36"/>
        <v>0</v>
      </c>
      <c r="BH94" s="48">
        <f t="shared" si="37"/>
        <v>0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5">
        <f t="shared" si="44"/>
        <v>0</v>
      </c>
      <c r="BP94" s="87">
        <f t="shared" si="45"/>
        <v>0</v>
      </c>
      <c r="BQ94" s="89">
        <f t="shared" si="46"/>
        <v>0</v>
      </c>
    </row>
    <row r="95" spans="1:69" x14ac:dyDescent="0.3">
      <c r="A95" s="119" t="s">
        <v>5</v>
      </c>
      <c r="B95" s="119" t="s">
        <v>344</v>
      </c>
      <c r="C95" s="120">
        <v>400</v>
      </c>
      <c r="D95" s="119" t="s">
        <v>523</v>
      </c>
      <c r="E95" s="119" t="s">
        <v>500</v>
      </c>
      <c r="F95" s="119" t="s">
        <v>180</v>
      </c>
      <c r="G95" s="121" t="s">
        <v>516</v>
      </c>
      <c r="H95" s="122">
        <v>72</v>
      </c>
      <c r="I95" s="124" t="s">
        <v>346</v>
      </c>
      <c r="J95" s="41">
        <v>0</v>
      </c>
      <c r="K95" s="41">
        <v>0</v>
      </c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93">
        <f t="shared" si="26"/>
        <v>0</v>
      </c>
      <c r="W95" s="94">
        <v>0</v>
      </c>
      <c r="X95" s="105">
        <f t="shared" si="27"/>
        <v>0</v>
      </c>
      <c r="Y95" s="41">
        <v>0</v>
      </c>
      <c r="Z95" s="41">
        <v>0</v>
      </c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93">
        <f t="shared" si="28"/>
        <v>0</v>
      </c>
      <c r="AL95" s="94">
        <v>0</v>
      </c>
      <c r="AM95" s="105">
        <f t="shared" si="29"/>
        <v>0</v>
      </c>
      <c r="AN95" s="41">
        <v>0</v>
      </c>
      <c r="AO95" s="41">
        <v>0</v>
      </c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93">
        <f t="shared" si="30"/>
        <v>0</v>
      </c>
      <c r="BA95" s="94">
        <v>0</v>
      </c>
      <c r="BB95" s="105">
        <f t="shared" si="31"/>
        <v>0</v>
      </c>
      <c r="BC95" s="48">
        <f t="shared" si="32"/>
        <v>0</v>
      </c>
      <c r="BD95" s="48">
        <f t="shared" si="33"/>
        <v>0</v>
      </c>
      <c r="BE95" s="48">
        <f t="shared" si="34"/>
        <v>0</v>
      </c>
      <c r="BF95" s="48">
        <f t="shared" si="35"/>
        <v>0</v>
      </c>
      <c r="BG95" s="48">
        <f t="shared" si="36"/>
        <v>0</v>
      </c>
      <c r="BH95" s="48">
        <f t="shared" si="37"/>
        <v>0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5">
        <f t="shared" si="44"/>
        <v>0</v>
      </c>
      <c r="BP95" s="87">
        <f t="shared" si="45"/>
        <v>0</v>
      </c>
      <c r="BQ95" s="89">
        <f t="shared" si="46"/>
        <v>0</v>
      </c>
    </row>
    <row r="96" spans="1:69" x14ac:dyDescent="0.3">
      <c r="A96" s="119" t="s">
        <v>5</v>
      </c>
      <c r="B96" s="119" t="s">
        <v>344</v>
      </c>
      <c r="C96" s="120">
        <v>400</v>
      </c>
      <c r="D96" s="119" t="s">
        <v>523</v>
      </c>
      <c r="E96" s="119" t="s">
        <v>500</v>
      </c>
      <c r="F96" s="119" t="s">
        <v>180</v>
      </c>
      <c r="G96" s="121" t="s">
        <v>516</v>
      </c>
      <c r="H96" s="122">
        <v>75</v>
      </c>
      <c r="I96" s="124" t="s">
        <v>344</v>
      </c>
      <c r="J96" s="41">
        <v>0</v>
      </c>
      <c r="K96" s="41">
        <v>0</v>
      </c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93">
        <f t="shared" si="26"/>
        <v>0</v>
      </c>
      <c r="W96" s="94">
        <v>0</v>
      </c>
      <c r="X96" s="105">
        <f t="shared" si="27"/>
        <v>0</v>
      </c>
      <c r="Y96" s="41">
        <v>0</v>
      </c>
      <c r="Z96" s="41">
        <v>0</v>
      </c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93">
        <f t="shared" si="28"/>
        <v>0</v>
      </c>
      <c r="AL96" s="94">
        <v>0</v>
      </c>
      <c r="AM96" s="105">
        <f t="shared" si="29"/>
        <v>0</v>
      </c>
      <c r="AN96" s="41">
        <v>0</v>
      </c>
      <c r="AO96" s="41">
        <v>0</v>
      </c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93">
        <f t="shared" si="30"/>
        <v>0</v>
      </c>
      <c r="BA96" s="94">
        <v>0</v>
      </c>
      <c r="BB96" s="105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5">
        <f t="shared" si="44"/>
        <v>0</v>
      </c>
      <c r="BP96" s="87">
        <f t="shared" si="45"/>
        <v>0</v>
      </c>
      <c r="BQ96" s="89">
        <f t="shared" si="46"/>
        <v>0</v>
      </c>
    </row>
    <row r="97" spans="1:69" x14ac:dyDescent="0.3">
      <c r="A97" s="119" t="s">
        <v>5</v>
      </c>
      <c r="B97" s="119" t="s">
        <v>344</v>
      </c>
      <c r="C97" s="120">
        <v>400</v>
      </c>
      <c r="D97" s="119" t="s">
        <v>523</v>
      </c>
      <c r="E97" s="119" t="s">
        <v>500</v>
      </c>
      <c r="F97" s="119" t="s">
        <v>180</v>
      </c>
      <c r="G97" s="121" t="s">
        <v>576</v>
      </c>
      <c r="H97" s="122">
        <v>71</v>
      </c>
      <c r="I97" s="124" t="s">
        <v>343</v>
      </c>
      <c r="J97" s="41">
        <v>0</v>
      </c>
      <c r="K97" s="41">
        <v>0</v>
      </c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93">
        <f t="shared" si="26"/>
        <v>0</v>
      </c>
      <c r="W97" s="94">
        <v>0</v>
      </c>
      <c r="X97" s="105">
        <f t="shared" si="27"/>
        <v>0</v>
      </c>
      <c r="Y97" s="41">
        <v>0</v>
      </c>
      <c r="Z97" s="41">
        <v>0</v>
      </c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93">
        <f t="shared" si="28"/>
        <v>0</v>
      </c>
      <c r="AL97" s="94">
        <v>0</v>
      </c>
      <c r="AM97" s="105">
        <f t="shared" si="29"/>
        <v>0</v>
      </c>
      <c r="AN97" s="41">
        <v>0</v>
      </c>
      <c r="AO97" s="41">
        <v>0</v>
      </c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93">
        <f t="shared" si="30"/>
        <v>0</v>
      </c>
      <c r="BA97" s="94">
        <v>0</v>
      </c>
      <c r="BB97" s="105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0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5">
        <f t="shared" si="44"/>
        <v>0</v>
      </c>
      <c r="BP97" s="87">
        <f t="shared" si="45"/>
        <v>0</v>
      </c>
      <c r="BQ97" s="89">
        <f t="shared" si="46"/>
        <v>0</v>
      </c>
    </row>
    <row r="98" spans="1:69" x14ac:dyDescent="0.3">
      <c r="A98" s="119" t="s">
        <v>5</v>
      </c>
      <c r="B98" s="119" t="s">
        <v>344</v>
      </c>
      <c r="C98" s="120">
        <v>400</v>
      </c>
      <c r="D98" s="119" t="s">
        <v>523</v>
      </c>
      <c r="E98" s="119" t="s">
        <v>500</v>
      </c>
      <c r="F98" s="119" t="s">
        <v>180</v>
      </c>
      <c r="G98" s="121" t="s">
        <v>516</v>
      </c>
      <c r="H98" s="122">
        <v>70</v>
      </c>
      <c r="I98" s="124" t="s">
        <v>345</v>
      </c>
      <c r="J98" s="41">
        <v>0</v>
      </c>
      <c r="K98" s="41">
        <v>0</v>
      </c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93">
        <f t="shared" si="26"/>
        <v>0</v>
      </c>
      <c r="W98" s="94">
        <v>0</v>
      </c>
      <c r="X98" s="105">
        <f t="shared" si="27"/>
        <v>0</v>
      </c>
      <c r="Y98" s="41">
        <v>0</v>
      </c>
      <c r="Z98" s="41">
        <v>0</v>
      </c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93">
        <f t="shared" si="28"/>
        <v>0</v>
      </c>
      <c r="AL98" s="94">
        <v>0</v>
      </c>
      <c r="AM98" s="105">
        <f t="shared" si="29"/>
        <v>0</v>
      </c>
      <c r="AN98" s="41">
        <v>0</v>
      </c>
      <c r="AO98" s="41">
        <v>0</v>
      </c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93">
        <f t="shared" si="30"/>
        <v>0</v>
      </c>
      <c r="BA98" s="94">
        <v>0</v>
      </c>
      <c r="BB98" s="105">
        <f t="shared" si="31"/>
        <v>0</v>
      </c>
      <c r="BC98" s="48">
        <f t="shared" si="32"/>
        <v>0</v>
      </c>
      <c r="BD98" s="48">
        <f t="shared" si="33"/>
        <v>0</v>
      </c>
      <c r="BE98" s="48">
        <f t="shared" si="34"/>
        <v>0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5">
        <f t="shared" si="44"/>
        <v>0</v>
      </c>
      <c r="BP98" s="87">
        <f t="shared" si="45"/>
        <v>0</v>
      </c>
      <c r="BQ98" s="89">
        <f t="shared" si="46"/>
        <v>0</v>
      </c>
    </row>
    <row r="99" spans="1:69" x14ac:dyDescent="0.3">
      <c r="A99" s="119" t="s">
        <v>5</v>
      </c>
      <c r="B99" s="119" t="s">
        <v>162</v>
      </c>
      <c r="C99" s="120">
        <v>400</v>
      </c>
      <c r="D99" s="119" t="s">
        <v>523</v>
      </c>
      <c r="E99" s="119" t="s">
        <v>500</v>
      </c>
      <c r="F99" s="119" t="s">
        <v>162</v>
      </c>
      <c r="G99" s="121" t="s">
        <v>517</v>
      </c>
      <c r="H99" s="122">
        <v>64</v>
      </c>
      <c r="I99" s="124" t="s">
        <v>162</v>
      </c>
      <c r="J99" s="41">
        <v>0</v>
      </c>
      <c r="K99" s="41">
        <v>0</v>
      </c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93">
        <f t="shared" si="26"/>
        <v>0</v>
      </c>
      <c r="W99" s="94">
        <v>0</v>
      </c>
      <c r="X99" s="105">
        <f t="shared" si="27"/>
        <v>0</v>
      </c>
      <c r="Y99" s="41">
        <v>0</v>
      </c>
      <c r="Z99" s="41">
        <v>0</v>
      </c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93">
        <f t="shared" si="28"/>
        <v>0</v>
      </c>
      <c r="AL99" s="94">
        <v>0</v>
      </c>
      <c r="AM99" s="105">
        <f t="shared" si="29"/>
        <v>0</v>
      </c>
      <c r="AN99" s="41">
        <v>0</v>
      </c>
      <c r="AO99" s="41">
        <v>0</v>
      </c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93">
        <f t="shared" si="30"/>
        <v>0</v>
      </c>
      <c r="BA99" s="94">
        <v>0</v>
      </c>
      <c r="BB99" s="105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5">
        <f t="shared" si="44"/>
        <v>0</v>
      </c>
      <c r="BP99" s="87">
        <f t="shared" si="45"/>
        <v>0</v>
      </c>
      <c r="BQ99" s="89">
        <f t="shared" si="46"/>
        <v>0</v>
      </c>
    </row>
    <row r="100" spans="1:69" x14ac:dyDescent="0.3">
      <c r="A100" s="119" t="s">
        <v>5</v>
      </c>
      <c r="B100" s="119" t="s">
        <v>162</v>
      </c>
      <c r="C100" s="120">
        <v>400</v>
      </c>
      <c r="D100" s="119" t="s">
        <v>523</v>
      </c>
      <c r="E100" s="119" t="s">
        <v>500</v>
      </c>
      <c r="F100" s="119" t="s">
        <v>162</v>
      </c>
      <c r="G100" s="121" t="s">
        <v>516</v>
      </c>
      <c r="H100" s="122">
        <v>65</v>
      </c>
      <c r="I100" s="124" t="s">
        <v>166</v>
      </c>
      <c r="J100" s="41">
        <v>0</v>
      </c>
      <c r="K100" s="41">
        <v>0</v>
      </c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93">
        <f t="shared" si="26"/>
        <v>0</v>
      </c>
      <c r="W100" s="94">
        <v>0</v>
      </c>
      <c r="X100" s="105">
        <f t="shared" si="27"/>
        <v>0</v>
      </c>
      <c r="Y100" s="41">
        <v>0</v>
      </c>
      <c r="Z100" s="41">
        <v>0</v>
      </c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93">
        <f t="shared" si="28"/>
        <v>0</v>
      </c>
      <c r="AL100" s="94">
        <v>0</v>
      </c>
      <c r="AM100" s="105">
        <f t="shared" si="29"/>
        <v>0</v>
      </c>
      <c r="AN100" s="41">
        <v>0</v>
      </c>
      <c r="AO100" s="41">
        <v>0</v>
      </c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93">
        <f t="shared" si="30"/>
        <v>0</v>
      </c>
      <c r="BA100" s="94">
        <v>0</v>
      </c>
      <c r="BB100" s="105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5">
        <f t="shared" si="44"/>
        <v>0</v>
      </c>
      <c r="BP100" s="87">
        <f t="shared" si="45"/>
        <v>0</v>
      </c>
      <c r="BQ100" s="89">
        <f t="shared" si="46"/>
        <v>0</v>
      </c>
    </row>
    <row r="101" spans="1:69" x14ac:dyDescent="0.3">
      <c r="A101" s="119" t="s">
        <v>5</v>
      </c>
      <c r="B101" s="119" t="s">
        <v>162</v>
      </c>
      <c r="C101" s="120">
        <v>400</v>
      </c>
      <c r="D101" s="119" t="s">
        <v>523</v>
      </c>
      <c r="E101" s="119" t="s">
        <v>500</v>
      </c>
      <c r="F101" s="119" t="s">
        <v>162</v>
      </c>
      <c r="G101" s="121" t="s">
        <v>516</v>
      </c>
      <c r="H101" s="122">
        <v>279</v>
      </c>
      <c r="I101" s="124" t="s">
        <v>165</v>
      </c>
      <c r="J101" s="41">
        <v>0</v>
      </c>
      <c r="K101" s="41">
        <v>0</v>
      </c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93">
        <f t="shared" si="26"/>
        <v>0</v>
      </c>
      <c r="W101" s="94">
        <v>0</v>
      </c>
      <c r="X101" s="105">
        <f t="shared" si="27"/>
        <v>0</v>
      </c>
      <c r="Y101" s="41">
        <v>0</v>
      </c>
      <c r="Z101" s="41">
        <v>0</v>
      </c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93">
        <f t="shared" si="28"/>
        <v>0</v>
      </c>
      <c r="AL101" s="94">
        <v>0</v>
      </c>
      <c r="AM101" s="105">
        <f t="shared" si="29"/>
        <v>0</v>
      </c>
      <c r="AN101" s="41">
        <v>0</v>
      </c>
      <c r="AO101" s="41">
        <v>0</v>
      </c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93">
        <f t="shared" si="30"/>
        <v>0</v>
      </c>
      <c r="BA101" s="94">
        <v>0</v>
      </c>
      <c r="BB101" s="105">
        <f t="shared" si="31"/>
        <v>0</v>
      </c>
      <c r="BC101" s="48">
        <f t="shared" si="32"/>
        <v>0</v>
      </c>
      <c r="BD101" s="48">
        <f t="shared" si="33"/>
        <v>0</v>
      </c>
      <c r="BE101" s="48">
        <f t="shared" si="34"/>
        <v>0</v>
      </c>
      <c r="BF101" s="48">
        <f t="shared" si="35"/>
        <v>0</v>
      </c>
      <c r="BG101" s="48">
        <f t="shared" si="36"/>
        <v>0</v>
      </c>
      <c r="BH101" s="48">
        <f t="shared" si="37"/>
        <v>0</v>
      </c>
      <c r="BI101" s="48">
        <f t="shared" si="38"/>
        <v>0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5">
        <f t="shared" si="44"/>
        <v>0</v>
      </c>
      <c r="BP101" s="87">
        <f t="shared" si="45"/>
        <v>0</v>
      </c>
      <c r="BQ101" s="89">
        <f t="shared" si="46"/>
        <v>0</v>
      </c>
    </row>
    <row r="102" spans="1:69" x14ac:dyDescent="0.3">
      <c r="A102" s="119" t="s">
        <v>5</v>
      </c>
      <c r="B102" s="119" t="s">
        <v>162</v>
      </c>
      <c r="C102" s="120">
        <v>400</v>
      </c>
      <c r="D102" s="119" t="s">
        <v>523</v>
      </c>
      <c r="E102" s="119" t="s">
        <v>500</v>
      </c>
      <c r="F102" s="119" t="s">
        <v>162</v>
      </c>
      <c r="G102" s="121" t="s">
        <v>516</v>
      </c>
      <c r="H102" s="122">
        <v>280</v>
      </c>
      <c r="I102" s="124" t="s">
        <v>168</v>
      </c>
      <c r="J102" s="41">
        <v>0</v>
      </c>
      <c r="K102" s="41">
        <v>0</v>
      </c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93">
        <f t="shared" si="26"/>
        <v>0</v>
      </c>
      <c r="W102" s="94">
        <v>0</v>
      </c>
      <c r="X102" s="105">
        <f t="shared" si="27"/>
        <v>0</v>
      </c>
      <c r="Y102" s="41">
        <v>0</v>
      </c>
      <c r="Z102" s="41">
        <v>0</v>
      </c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93">
        <f t="shared" si="28"/>
        <v>0</v>
      </c>
      <c r="AL102" s="94">
        <v>0</v>
      </c>
      <c r="AM102" s="105">
        <f t="shared" si="29"/>
        <v>0</v>
      </c>
      <c r="AN102" s="41">
        <v>0</v>
      </c>
      <c r="AO102" s="41">
        <v>0</v>
      </c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93">
        <f t="shared" si="30"/>
        <v>0</v>
      </c>
      <c r="BA102" s="94">
        <v>0</v>
      </c>
      <c r="BB102" s="105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5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119" t="s">
        <v>5</v>
      </c>
      <c r="B103" s="119" t="s">
        <v>162</v>
      </c>
      <c r="C103" s="120">
        <v>400</v>
      </c>
      <c r="D103" s="119" t="s">
        <v>523</v>
      </c>
      <c r="E103" s="119" t="s">
        <v>500</v>
      </c>
      <c r="F103" s="119" t="s">
        <v>162</v>
      </c>
      <c r="G103" s="121" t="s">
        <v>516</v>
      </c>
      <c r="H103" s="122">
        <v>281</v>
      </c>
      <c r="I103" s="124" t="s">
        <v>167</v>
      </c>
      <c r="J103" s="41">
        <v>0</v>
      </c>
      <c r="K103" s="41">
        <v>0</v>
      </c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93">
        <f t="shared" si="26"/>
        <v>0</v>
      </c>
      <c r="W103" s="94">
        <v>0</v>
      </c>
      <c r="X103" s="105">
        <f t="shared" si="27"/>
        <v>0</v>
      </c>
      <c r="Y103" s="41">
        <v>0</v>
      </c>
      <c r="Z103" s="41">
        <v>0</v>
      </c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93">
        <f t="shared" si="28"/>
        <v>0</v>
      </c>
      <c r="AL103" s="94">
        <v>0</v>
      </c>
      <c r="AM103" s="105">
        <f t="shared" si="29"/>
        <v>0</v>
      </c>
      <c r="AN103" s="41">
        <v>0</v>
      </c>
      <c r="AO103" s="41">
        <v>0</v>
      </c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93">
        <f t="shared" si="30"/>
        <v>0</v>
      </c>
      <c r="BA103" s="94">
        <v>0</v>
      </c>
      <c r="BB103" s="105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5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119" t="s">
        <v>5</v>
      </c>
      <c r="B104" s="119" t="s">
        <v>162</v>
      </c>
      <c r="C104" s="120">
        <v>400</v>
      </c>
      <c r="D104" s="119" t="s">
        <v>523</v>
      </c>
      <c r="E104" s="119" t="s">
        <v>500</v>
      </c>
      <c r="F104" s="119" t="s">
        <v>162</v>
      </c>
      <c r="G104" s="121" t="s">
        <v>516</v>
      </c>
      <c r="H104" s="122">
        <v>282</v>
      </c>
      <c r="I104" s="124" t="s">
        <v>163</v>
      </c>
      <c r="J104" s="41">
        <v>0</v>
      </c>
      <c r="K104" s="41">
        <v>0</v>
      </c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93">
        <f t="shared" si="26"/>
        <v>0</v>
      </c>
      <c r="W104" s="94">
        <v>0</v>
      </c>
      <c r="X104" s="105">
        <f t="shared" si="27"/>
        <v>0</v>
      </c>
      <c r="Y104" s="41">
        <v>0</v>
      </c>
      <c r="Z104" s="41">
        <v>0</v>
      </c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93">
        <f t="shared" si="28"/>
        <v>0</v>
      </c>
      <c r="AL104" s="94">
        <v>0</v>
      </c>
      <c r="AM104" s="105">
        <f t="shared" si="29"/>
        <v>0</v>
      </c>
      <c r="AN104" s="41">
        <v>0</v>
      </c>
      <c r="AO104" s="41">
        <v>0</v>
      </c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93">
        <f t="shared" si="30"/>
        <v>0</v>
      </c>
      <c r="BA104" s="94">
        <v>0</v>
      </c>
      <c r="BB104" s="105">
        <f t="shared" si="31"/>
        <v>0</v>
      </c>
      <c r="BC104" s="48">
        <f t="shared" si="32"/>
        <v>0</v>
      </c>
      <c r="BD104" s="48">
        <f t="shared" si="33"/>
        <v>0</v>
      </c>
      <c r="BE104" s="48">
        <f t="shared" si="34"/>
        <v>0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5">
        <f t="shared" si="44"/>
        <v>0</v>
      </c>
      <c r="BP104" s="87">
        <f t="shared" si="45"/>
        <v>0</v>
      </c>
      <c r="BQ104" s="89">
        <f t="shared" si="46"/>
        <v>0</v>
      </c>
    </row>
    <row r="105" spans="1:69" x14ac:dyDescent="0.3">
      <c r="A105" s="119" t="s">
        <v>5</v>
      </c>
      <c r="B105" s="119" t="s">
        <v>162</v>
      </c>
      <c r="C105" s="120">
        <v>400</v>
      </c>
      <c r="D105" s="119" t="s">
        <v>523</v>
      </c>
      <c r="E105" s="119" t="s">
        <v>500</v>
      </c>
      <c r="F105" s="119" t="s">
        <v>162</v>
      </c>
      <c r="G105" s="121" t="s">
        <v>516</v>
      </c>
      <c r="H105" s="122">
        <v>13005</v>
      </c>
      <c r="I105" s="124" t="s">
        <v>164</v>
      </c>
      <c r="J105" s="41">
        <v>0</v>
      </c>
      <c r="K105" s="41">
        <v>0</v>
      </c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93">
        <f t="shared" si="26"/>
        <v>0</v>
      </c>
      <c r="W105" s="94">
        <v>0</v>
      </c>
      <c r="X105" s="105">
        <f t="shared" si="27"/>
        <v>0</v>
      </c>
      <c r="Y105" s="41">
        <v>0</v>
      </c>
      <c r="Z105" s="41">
        <v>0</v>
      </c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93">
        <f t="shared" si="28"/>
        <v>0</v>
      </c>
      <c r="AL105" s="94">
        <v>0</v>
      </c>
      <c r="AM105" s="105">
        <f t="shared" si="29"/>
        <v>0</v>
      </c>
      <c r="AN105" s="41">
        <v>0</v>
      </c>
      <c r="AO105" s="41">
        <v>0</v>
      </c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93">
        <f t="shared" si="30"/>
        <v>0</v>
      </c>
      <c r="BA105" s="94">
        <v>0</v>
      </c>
      <c r="BB105" s="105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5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119" t="s">
        <v>5</v>
      </c>
      <c r="B106" s="119" t="s">
        <v>162</v>
      </c>
      <c r="C106" s="120">
        <v>400</v>
      </c>
      <c r="D106" s="119" t="s">
        <v>523</v>
      </c>
      <c r="E106" s="119" t="s">
        <v>500</v>
      </c>
      <c r="F106" s="119" t="s">
        <v>162</v>
      </c>
      <c r="G106" s="121" t="s">
        <v>516</v>
      </c>
      <c r="H106" s="122">
        <v>28965</v>
      </c>
      <c r="I106" s="124" t="s">
        <v>580</v>
      </c>
      <c r="J106" s="41">
        <v>0</v>
      </c>
      <c r="K106" s="41">
        <v>0</v>
      </c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93">
        <f t="shared" si="26"/>
        <v>0</v>
      </c>
      <c r="W106" s="94">
        <v>0</v>
      </c>
      <c r="X106" s="105">
        <f t="shared" si="27"/>
        <v>0</v>
      </c>
      <c r="Y106" s="41">
        <v>0</v>
      </c>
      <c r="Z106" s="41">
        <v>0</v>
      </c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93">
        <f t="shared" si="28"/>
        <v>0</v>
      </c>
      <c r="AL106" s="94">
        <v>0</v>
      </c>
      <c r="AM106" s="105">
        <f t="shared" si="29"/>
        <v>0</v>
      </c>
      <c r="AN106" s="41">
        <v>0</v>
      </c>
      <c r="AO106" s="41">
        <v>0</v>
      </c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93">
        <f t="shared" si="30"/>
        <v>0</v>
      </c>
      <c r="BA106" s="94">
        <v>0</v>
      </c>
      <c r="BB106" s="105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5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119" t="s">
        <v>5</v>
      </c>
      <c r="B107" s="119" t="s">
        <v>98</v>
      </c>
      <c r="C107" s="120">
        <v>400</v>
      </c>
      <c r="D107" s="119" t="s">
        <v>523</v>
      </c>
      <c r="E107" s="119" t="s">
        <v>500</v>
      </c>
      <c r="F107" s="119" t="s">
        <v>162</v>
      </c>
      <c r="G107" s="121" t="s">
        <v>517</v>
      </c>
      <c r="H107" s="122">
        <v>54</v>
      </c>
      <c r="I107" s="124" t="s">
        <v>98</v>
      </c>
      <c r="J107" s="41">
        <v>0</v>
      </c>
      <c r="K107" s="41">
        <v>0</v>
      </c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93">
        <f t="shared" si="26"/>
        <v>0</v>
      </c>
      <c r="W107" s="94">
        <v>0</v>
      </c>
      <c r="X107" s="105">
        <f t="shared" si="27"/>
        <v>0</v>
      </c>
      <c r="Y107" s="41">
        <v>0</v>
      </c>
      <c r="Z107" s="41">
        <v>0</v>
      </c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93">
        <f t="shared" si="28"/>
        <v>0</v>
      </c>
      <c r="AL107" s="94">
        <v>0</v>
      </c>
      <c r="AM107" s="105">
        <f t="shared" si="29"/>
        <v>0</v>
      </c>
      <c r="AN107" s="41">
        <v>0</v>
      </c>
      <c r="AO107" s="41">
        <v>0</v>
      </c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93">
        <f t="shared" si="30"/>
        <v>0</v>
      </c>
      <c r="BA107" s="94">
        <v>0</v>
      </c>
      <c r="BB107" s="105">
        <f t="shared" si="31"/>
        <v>0</v>
      </c>
      <c r="BC107" s="48">
        <f t="shared" si="32"/>
        <v>0</v>
      </c>
      <c r="BD107" s="48">
        <f t="shared" si="33"/>
        <v>0</v>
      </c>
      <c r="BE107" s="48">
        <f t="shared" si="34"/>
        <v>0</v>
      </c>
      <c r="BF107" s="48">
        <f t="shared" si="35"/>
        <v>0</v>
      </c>
      <c r="BG107" s="48">
        <f t="shared" si="36"/>
        <v>0</v>
      </c>
      <c r="BH107" s="48">
        <f t="shared" si="37"/>
        <v>0</v>
      </c>
      <c r="BI107" s="48">
        <f t="shared" si="38"/>
        <v>0</v>
      </c>
      <c r="BJ107" s="48">
        <f t="shared" si="39"/>
        <v>0</v>
      </c>
      <c r="BK107" s="48">
        <f t="shared" si="40"/>
        <v>0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5">
        <f t="shared" si="44"/>
        <v>0</v>
      </c>
      <c r="BP107" s="87">
        <f t="shared" si="45"/>
        <v>0</v>
      </c>
      <c r="BQ107" s="89">
        <f t="shared" si="46"/>
        <v>0</v>
      </c>
    </row>
    <row r="108" spans="1:69" x14ac:dyDescent="0.3">
      <c r="A108" s="119" t="s">
        <v>5</v>
      </c>
      <c r="B108" s="119" t="s">
        <v>98</v>
      </c>
      <c r="C108" s="120">
        <v>400</v>
      </c>
      <c r="D108" s="119" t="s">
        <v>523</v>
      </c>
      <c r="E108" s="119" t="s">
        <v>500</v>
      </c>
      <c r="F108" s="119" t="s">
        <v>162</v>
      </c>
      <c r="G108" s="121" t="s">
        <v>516</v>
      </c>
      <c r="H108" s="122">
        <v>55</v>
      </c>
      <c r="I108" s="124" t="s">
        <v>102</v>
      </c>
      <c r="J108" s="41">
        <v>0</v>
      </c>
      <c r="K108" s="41">
        <v>0</v>
      </c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93">
        <f t="shared" si="26"/>
        <v>0</v>
      </c>
      <c r="W108" s="94">
        <v>0</v>
      </c>
      <c r="X108" s="105">
        <f t="shared" si="27"/>
        <v>0</v>
      </c>
      <c r="Y108" s="41">
        <v>0</v>
      </c>
      <c r="Z108" s="41">
        <v>0</v>
      </c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93">
        <f t="shared" si="28"/>
        <v>0</v>
      </c>
      <c r="AL108" s="94">
        <v>0</v>
      </c>
      <c r="AM108" s="105">
        <f t="shared" si="29"/>
        <v>0</v>
      </c>
      <c r="AN108" s="41">
        <v>0</v>
      </c>
      <c r="AO108" s="41">
        <v>0</v>
      </c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93">
        <f t="shared" si="30"/>
        <v>0</v>
      </c>
      <c r="BA108" s="94">
        <v>0</v>
      </c>
      <c r="BB108" s="105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0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5">
        <f t="shared" si="44"/>
        <v>0</v>
      </c>
      <c r="BP108" s="87">
        <f t="shared" si="45"/>
        <v>0</v>
      </c>
      <c r="BQ108" s="89">
        <f t="shared" si="46"/>
        <v>0</v>
      </c>
    </row>
    <row r="109" spans="1:69" x14ac:dyDescent="0.3">
      <c r="A109" s="119" t="s">
        <v>5</v>
      </c>
      <c r="B109" s="119" t="s">
        <v>98</v>
      </c>
      <c r="C109" s="120">
        <v>400</v>
      </c>
      <c r="D109" s="119" t="s">
        <v>523</v>
      </c>
      <c r="E109" s="119" t="s">
        <v>500</v>
      </c>
      <c r="F109" s="119" t="s">
        <v>162</v>
      </c>
      <c r="G109" s="121" t="s">
        <v>516</v>
      </c>
      <c r="H109" s="122">
        <v>56</v>
      </c>
      <c r="I109" s="124" t="s">
        <v>100</v>
      </c>
      <c r="J109" s="41">
        <v>0</v>
      </c>
      <c r="K109" s="41">
        <v>0</v>
      </c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93">
        <f t="shared" si="26"/>
        <v>0</v>
      </c>
      <c r="W109" s="94">
        <v>0</v>
      </c>
      <c r="X109" s="105">
        <f t="shared" si="27"/>
        <v>0</v>
      </c>
      <c r="Y109" s="41">
        <v>0</v>
      </c>
      <c r="Z109" s="41">
        <v>0</v>
      </c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93">
        <f t="shared" si="28"/>
        <v>0</v>
      </c>
      <c r="AL109" s="94">
        <v>0</v>
      </c>
      <c r="AM109" s="105">
        <f t="shared" si="29"/>
        <v>0</v>
      </c>
      <c r="AN109" s="41">
        <v>0</v>
      </c>
      <c r="AO109" s="41">
        <v>0</v>
      </c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93">
        <f t="shared" si="30"/>
        <v>0</v>
      </c>
      <c r="BA109" s="94">
        <v>0</v>
      </c>
      <c r="BB109" s="105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5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119" t="s">
        <v>5</v>
      </c>
      <c r="B110" s="119" t="s">
        <v>98</v>
      </c>
      <c r="C110" s="120">
        <v>400</v>
      </c>
      <c r="D110" s="119" t="s">
        <v>523</v>
      </c>
      <c r="E110" s="119" t="s">
        <v>500</v>
      </c>
      <c r="F110" s="119" t="s">
        <v>162</v>
      </c>
      <c r="G110" s="121" t="s">
        <v>516</v>
      </c>
      <c r="H110" s="122">
        <v>57</v>
      </c>
      <c r="I110" s="124" t="s">
        <v>101</v>
      </c>
      <c r="J110" s="41">
        <v>0</v>
      </c>
      <c r="K110" s="41">
        <v>0</v>
      </c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93">
        <f t="shared" si="26"/>
        <v>0</v>
      </c>
      <c r="W110" s="94">
        <v>0</v>
      </c>
      <c r="X110" s="105">
        <f t="shared" si="27"/>
        <v>0</v>
      </c>
      <c r="Y110" s="41">
        <v>0</v>
      </c>
      <c r="Z110" s="41">
        <v>0</v>
      </c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93">
        <f t="shared" si="28"/>
        <v>0</v>
      </c>
      <c r="AL110" s="94">
        <v>0</v>
      </c>
      <c r="AM110" s="105">
        <f t="shared" si="29"/>
        <v>0</v>
      </c>
      <c r="AN110" s="41">
        <v>0</v>
      </c>
      <c r="AO110" s="41">
        <v>0</v>
      </c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93">
        <f t="shared" si="30"/>
        <v>0</v>
      </c>
      <c r="BA110" s="94">
        <v>0</v>
      </c>
      <c r="BB110" s="105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5">
        <f t="shared" si="44"/>
        <v>0</v>
      </c>
      <c r="BP110" s="87">
        <f t="shared" si="45"/>
        <v>0</v>
      </c>
      <c r="BQ110" s="89">
        <f t="shared" si="46"/>
        <v>0</v>
      </c>
    </row>
    <row r="111" spans="1:69" x14ac:dyDescent="0.3">
      <c r="A111" s="119" t="s">
        <v>5</v>
      </c>
      <c r="B111" s="119" t="s">
        <v>98</v>
      </c>
      <c r="C111" s="120">
        <v>400</v>
      </c>
      <c r="D111" s="119" t="s">
        <v>523</v>
      </c>
      <c r="E111" s="119" t="s">
        <v>500</v>
      </c>
      <c r="F111" s="119" t="s">
        <v>162</v>
      </c>
      <c r="G111" s="121" t="s">
        <v>516</v>
      </c>
      <c r="H111" s="122">
        <v>58</v>
      </c>
      <c r="I111" s="124" t="s">
        <v>103</v>
      </c>
      <c r="J111" s="41">
        <v>0</v>
      </c>
      <c r="K111" s="41">
        <v>0</v>
      </c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93">
        <f t="shared" si="26"/>
        <v>0</v>
      </c>
      <c r="W111" s="94">
        <v>0</v>
      </c>
      <c r="X111" s="105">
        <f t="shared" si="27"/>
        <v>0</v>
      </c>
      <c r="Y111" s="41">
        <v>0</v>
      </c>
      <c r="Z111" s="41">
        <v>0</v>
      </c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93">
        <f t="shared" si="28"/>
        <v>0</v>
      </c>
      <c r="AL111" s="94">
        <v>0</v>
      </c>
      <c r="AM111" s="105">
        <f t="shared" si="29"/>
        <v>0</v>
      </c>
      <c r="AN111" s="41">
        <v>0</v>
      </c>
      <c r="AO111" s="41">
        <v>0</v>
      </c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93">
        <f t="shared" si="30"/>
        <v>0</v>
      </c>
      <c r="BA111" s="94">
        <v>0</v>
      </c>
      <c r="BB111" s="105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5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119" t="s">
        <v>5</v>
      </c>
      <c r="B112" s="119" t="s">
        <v>98</v>
      </c>
      <c r="C112" s="120">
        <v>400</v>
      </c>
      <c r="D112" s="119" t="s">
        <v>523</v>
      </c>
      <c r="E112" s="119" t="s">
        <v>500</v>
      </c>
      <c r="F112" s="119" t="s">
        <v>162</v>
      </c>
      <c r="G112" s="121" t="s">
        <v>516</v>
      </c>
      <c r="H112" s="122">
        <v>59</v>
      </c>
      <c r="I112" s="124" t="s">
        <v>99</v>
      </c>
      <c r="J112" s="41">
        <v>0</v>
      </c>
      <c r="K112" s="41">
        <v>0</v>
      </c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93">
        <f t="shared" si="26"/>
        <v>0</v>
      </c>
      <c r="W112" s="94">
        <v>0</v>
      </c>
      <c r="X112" s="105">
        <f t="shared" si="27"/>
        <v>0</v>
      </c>
      <c r="Y112" s="41">
        <v>0</v>
      </c>
      <c r="Z112" s="41">
        <v>0</v>
      </c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93">
        <f t="shared" si="28"/>
        <v>0</v>
      </c>
      <c r="AL112" s="94">
        <v>0</v>
      </c>
      <c r="AM112" s="105">
        <f t="shared" si="29"/>
        <v>0</v>
      </c>
      <c r="AN112" s="41">
        <v>2</v>
      </c>
      <c r="AO112" s="41">
        <v>0</v>
      </c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93">
        <f t="shared" si="30"/>
        <v>2</v>
      </c>
      <c r="BA112" s="94">
        <v>0</v>
      </c>
      <c r="BB112" s="105">
        <f t="shared" si="31"/>
        <v>0</v>
      </c>
      <c r="BC112" s="48">
        <f t="shared" si="32"/>
        <v>2</v>
      </c>
      <c r="BD112" s="48">
        <f t="shared" si="33"/>
        <v>0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5">
        <f t="shared" si="44"/>
        <v>0</v>
      </c>
      <c r="BP112" s="87">
        <f t="shared" si="45"/>
        <v>2</v>
      </c>
      <c r="BQ112" s="89">
        <f t="shared" si="46"/>
        <v>0</v>
      </c>
    </row>
    <row r="113" spans="1:69" x14ac:dyDescent="0.3">
      <c r="A113" s="119" t="s">
        <v>5</v>
      </c>
      <c r="B113" s="119" t="s">
        <v>98</v>
      </c>
      <c r="C113" s="120">
        <v>400</v>
      </c>
      <c r="D113" s="119" t="s">
        <v>523</v>
      </c>
      <c r="E113" s="119" t="s">
        <v>500</v>
      </c>
      <c r="F113" s="119" t="s">
        <v>162</v>
      </c>
      <c r="G113" s="121" t="s">
        <v>516</v>
      </c>
      <c r="H113" s="122">
        <v>6946</v>
      </c>
      <c r="I113" s="124" t="s">
        <v>104</v>
      </c>
      <c r="J113" s="41">
        <v>0</v>
      </c>
      <c r="K113" s="41">
        <v>0</v>
      </c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93">
        <f t="shared" si="26"/>
        <v>0</v>
      </c>
      <c r="W113" s="94">
        <v>0</v>
      </c>
      <c r="X113" s="105">
        <f t="shared" si="27"/>
        <v>0</v>
      </c>
      <c r="Y113" s="41">
        <v>0</v>
      </c>
      <c r="Z113" s="41">
        <v>0</v>
      </c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93">
        <f t="shared" si="28"/>
        <v>0</v>
      </c>
      <c r="AL113" s="94">
        <v>0</v>
      </c>
      <c r="AM113" s="105">
        <f t="shared" si="29"/>
        <v>0</v>
      </c>
      <c r="AN113" s="41">
        <v>0</v>
      </c>
      <c r="AO113" s="41">
        <v>0</v>
      </c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93">
        <f t="shared" si="30"/>
        <v>0</v>
      </c>
      <c r="BA113" s="94">
        <v>0</v>
      </c>
      <c r="BB113" s="105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5">
        <f t="shared" si="44"/>
        <v>0</v>
      </c>
      <c r="BP113" s="87">
        <f t="shared" si="45"/>
        <v>0</v>
      </c>
      <c r="BQ113" s="89">
        <f t="shared" si="46"/>
        <v>0</v>
      </c>
    </row>
    <row r="114" spans="1:69" x14ac:dyDescent="0.3">
      <c r="A114" s="119" t="s">
        <v>5</v>
      </c>
      <c r="B114" s="119" t="s">
        <v>137</v>
      </c>
      <c r="C114" s="120">
        <v>400</v>
      </c>
      <c r="D114" s="119" t="s">
        <v>523</v>
      </c>
      <c r="E114" s="119" t="s">
        <v>500</v>
      </c>
      <c r="F114" s="119" t="s">
        <v>162</v>
      </c>
      <c r="G114" s="121" t="s">
        <v>517</v>
      </c>
      <c r="H114" s="122">
        <v>63</v>
      </c>
      <c r="I114" s="124" t="s">
        <v>136</v>
      </c>
      <c r="J114" s="41">
        <v>0</v>
      </c>
      <c r="K114" s="41">
        <v>0</v>
      </c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93">
        <f t="shared" si="26"/>
        <v>0</v>
      </c>
      <c r="W114" s="94">
        <v>0</v>
      </c>
      <c r="X114" s="105">
        <f t="shared" si="27"/>
        <v>0</v>
      </c>
      <c r="Y114" s="41">
        <v>0</v>
      </c>
      <c r="Z114" s="41">
        <v>0</v>
      </c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93">
        <f t="shared" si="28"/>
        <v>0</v>
      </c>
      <c r="AL114" s="94">
        <v>0</v>
      </c>
      <c r="AM114" s="105">
        <f t="shared" si="29"/>
        <v>0</v>
      </c>
      <c r="AN114" s="41">
        <v>0</v>
      </c>
      <c r="AO114" s="41">
        <v>0</v>
      </c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93">
        <f t="shared" si="30"/>
        <v>0</v>
      </c>
      <c r="BA114" s="94">
        <v>0</v>
      </c>
      <c r="BB114" s="105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0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5">
        <f t="shared" si="44"/>
        <v>0</v>
      </c>
      <c r="BP114" s="87">
        <f t="shared" si="45"/>
        <v>0</v>
      </c>
      <c r="BQ114" s="89">
        <f t="shared" si="46"/>
        <v>0</v>
      </c>
    </row>
    <row r="115" spans="1:69" x14ac:dyDescent="0.3">
      <c r="A115" s="119" t="s">
        <v>5</v>
      </c>
      <c r="B115" s="119" t="s">
        <v>137</v>
      </c>
      <c r="C115" s="120">
        <v>400</v>
      </c>
      <c r="D115" s="119" t="s">
        <v>523</v>
      </c>
      <c r="E115" s="119" t="s">
        <v>500</v>
      </c>
      <c r="F115" s="119" t="s">
        <v>162</v>
      </c>
      <c r="G115" s="121" t="s">
        <v>516</v>
      </c>
      <c r="H115" s="122">
        <v>62</v>
      </c>
      <c r="I115" s="124" t="s">
        <v>138</v>
      </c>
      <c r="J115" s="41">
        <v>0</v>
      </c>
      <c r="K115" s="41">
        <v>0</v>
      </c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93">
        <f t="shared" si="26"/>
        <v>0</v>
      </c>
      <c r="W115" s="94">
        <v>0</v>
      </c>
      <c r="X115" s="105">
        <f t="shared" si="27"/>
        <v>0</v>
      </c>
      <c r="Y115" s="41">
        <v>0</v>
      </c>
      <c r="Z115" s="41">
        <v>0</v>
      </c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93">
        <f t="shared" si="28"/>
        <v>0</v>
      </c>
      <c r="AL115" s="94">
        <v>0</v>
      </c>
      <c r="AM115" s="105">
        <f t="shared" si="29"/>
        <v>0</v>
      </c>
      <c r="AN115" s="41">
        <v>0</v>
      </c>
      <c r="AO115" s="41">
        <v>0</v>
      </c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93">
        <f t="shared" si="30"/>
        <v>0</v>
      </c>
      <c r="BA115" s="94">
        <v>0</v>
      </c>
      <c r="BB115" s="105">
        <f t="shared" si="31"/>
        <v>0</v>
      </c>
      <c r="BC115" s="48">
        <f t="shared" si="32"/>
        <v>0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5">
        <f t="shared" si="44"/>
        <v>0</v>
      </c>
      <c r="BP115" s="87">
        <f t="shared" si="45"/>
        <v>0</v>
      </c>
      <c r="BQ115" s="89">
        <f t="shared" si="46"/>
        <v>0</v>
      </c>
    </row>
    <row r="116" spans="1:69" x14ac:dyDescent="0.3">
      <c r="A116" s="119" t="s">
        <v>5</v>
      </c>
      <c r="B116" s="119" t="s">
        <v>137</v>
      </c>
      <c r="C116" s="120">
        <v>400</v>
      </c>
      <c r="D116" s="119" t="s">
        <v>523</v>
      </c>
      <c r="E116" s="119" t="s">
        <v>500</v>
      </c>
      <c r="F116" s="119" t="s">
        <v>162</v>
      </c>
      <c r="G116" s="121" t="s">
        <v>517</v>
      </c>
      <c r="H116" s="122">
        <v>60</v>
      </c>
      <c r="I116" s="124" t="s">
        <v>139</v>
      </c>
      <c r="J116" s="41">
        <v>0</v>
      </c>
      <c r="K116" s="41">
        <v>0</v>
      </c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93">
        <f t="shared" si="26"/>
        <v>0</v>
      </c>
      <c r="W116" s="94">
        <v>0</v>
      </c>
      <c r="X116" s="105">
        <f t="shared" si="27"/>
        <v>0</v>
      </c>
      <c r="Y116" s="41">
        <v>0</v>
      </c>
      <c r="Z116" s="41">
        <v>0</v>
      </c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93">
        <f t="shared" si="28"/>
        <v>0</v>
      </c>
      <c r="AL116" s="94">
        <v>0</v>
      </c>
      <c r="AM116" s="105">
        <f t="shared" si="29"/>
        <v>0</v>
      </c>
      <c r="AN116" s="41">
        <v>0</v>
      </c>
      <c r="AO116" s="41">
        <v>0</v>
      </c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93">
        <f t="shared" si="30"/>
        <v>0</v>
      </c>
      <c r="BA116" s="94">
        <v>0</v>
      </c>
      <c r="BB116" s="105">
        <f t="shared" si="31"/>
        <v>0</v>
      </c>
      <c r="BC116" s="48">
        <f t="shared" si="32"/>
        <v>0</v>
      </c>
      <c r="BD116" s="48">
        <f t="shared" si="33"/>
        <v>0</v>
      </c>
      <c r="BE116" s="48">
        <f t="shared" si="34"/>
        <v>0</v>
      </c>
      <c r="BF116" s="48">
        <f t="shared" si="35"/>
        <v>0</v>
      </c>
      <c r="BG116" s="48">
        <f t="shared" si="36"/>
        <v>0</v>
      </c>
      <c r="BH116" s="48">
        <f t="shared" si="37"/>
        <v>0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5">
        <f t="shared" si="44"/>
        <v>0</v>
      </c>
      <c r="BP116" s="87">
        <f t="shared" si="45"/>
        <v>0</v>
      </c>
      <c r="BQ116" s="89">
        <f t="shared" si="46"/>
        <v>0</v>
      </c>
    </row>
    <row r="117" spans="1:69" x14ac:dyDescent="0.3">
      <c r="A117" s="119" t="s">
        <v>5</v>
      </c>
      <c r="B117" s="119" t="s">
        <v>137</v>
      </c>
      <c r="C117" s="120">
        <v>400</v>
      </c>
      <c r="D117" s="119" t="s">
        <v>523</v>
      </c>
      <c r="E117" s="119" t="s">
        <v>500</v>
      </c>
      <c r="F117" s="119" t="s">
        <v>162</v>
      </c>
      <c r="G117" s="121" t="s">
        <v>516</v>
      </c>
      <c r="H117" s="122">
        <v>61</v>
      </c>
      <c r="I117" s="124" t="s">
        <v>140</v>
      </c>
      <c r="J117" s="41">
        <v>0</v>
      </c>
      <c r="K117" s="41">
        <v>0</v>
      </c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93">
        <f t="shared" si="26"/>
        <v>0</v>
      </c>
      <c r="W117" s="94">
        <v>0</v>
      </c>
      <c r="X117" s="105">
        <f t="shared" si="27"/>
        <v>0</v>
      </c>
      <c r="Y117" s="41">
        <v>0</v>
      </c>
      <c r="Z117" s="41">
        <v>0</v>
      </c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93">
        <f t="shared" si="28"/>
        <v>0</v>
      </c>
      <c r="AL117" s="94">
        <v>0</v>
      </c>
      <c r="AM117" s="105">
        <f t="shared" si="29"/>
        <v>0</v>
      </c>
      <c r="AN117" s="41">
        <v>0</v>
      </c>
      <c r="AO117" s="41">
        <v>0</v>
      </c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93">
        <f t="shared" si="30"/>
        <v>0</v>
      </c>
      <c r="BA117" s="94">
        <v>0</v>
      </c>
      <c r="BB117" s="105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5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119" t="s">
        <v>5</v>
      </c>
      <c r="B118" s="119" t="s">
        <v>84</v>
      </c>
      <c r="C118" s="120">
        <v>400</v>
      </c>
      <c r="D118" s="119" t="s">
        <v>523</v>
      </c>
      <c r="E118" s="119" t="s">
        <v>500</v>
      </c>
      <c r="F118" s="119" t="s">
        <v>83</v>
      </c>
      <c r="G118" s="121" t="s">
        <v>517</v>
      </c>
      <c r="H118" s="122">
        <v>37</v>
      </c>
      <c r="I118" s="124" t="s">
        <v>83</v>
      </c>
      <c r="J118" s="41">
        <v>0</v>
      </c>
      <c r="K118" s="41">
        <v>0</v>
      </c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93">
        <f t="shared" si="26"/>
        <v>0</v>
      </c>
      <c r="W118" s="94">
        <v>0</v>
      </c>
      <c r="X118" s="105">
        <f t="shared" si="27"/>
        <v>0</v>
      </c>
      <c r="Y118" s="41">
        <v>0</v>
      </c>
      <c r="Z118" s="41">
        <v>0</v>
      </c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93">
        <f t="shared" si="28"/>
        <v>0</v>
      </c>
      <c r="AL118" s="94">
        <v>0</v>
      </c>
      <c r="AM118" s="105">
        <f t="shared" si="29"/>
        <v>0</v>
      </c>
      <c r="AN118" s="41">
        <v>0</v>
      </c>
      <c r="AO118" s="41">
        <v>0</v>
      </c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93">
        <f t="shared" si="30"/>
        <v>0</v>
      </c>
      <c r="BA118" s="94">
        <v>0</v>
      </c>
      <c r="BB118" s="105">
        <f t="shared" si="31"/>
        <v>0</v>
      </c>
      <c r="BC118" s="48">
        <f t="shared" si="32"/>
        <v>0</v>
      </c>
      <c r="BD118" s="48">
        <f t="shared" si="33"/>
        <v>0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5">
        <f t="shared" si="44"/>
        <v>0</v>
      </c>
      <c r="BP118" s="87">
        <f t="shared" si="45"/>
        <v>0</v>
      </c>
      <c r="BQ118" s="89">
        <f t="shared" si="46"/>
        <v>0</v>
      </c>
    </row>
    <row r="119" spans="1:69" x14ac:dyDescent="0.3">
      <c r="A119" s="119" t="s">
        <v>5</v>
      </c>
      <c r="B119" s="119" t="s">
        <v>84</v>
      </c>
      <c r="C119" s="120">
        <v>400</v>
      </c>
      <c r="D119" s="119" t="s">
        <v>523</v>
      </c>
      <c r="E119" s="119" t="s">
        <v>500</v>
      </c>
      <c r="F119" s="119" t="s">
        <v>83</v>
      </c>
      <c r="G119" s="121" t="s">
        <v>516</v>
      </c>
      <c r="H119" s="122">
        <v>47</v>
      </c>
      <c r="I119" s="124" t="s">
        <v>94</v>
      </c>
      <c r="J119" s="41">
        <v>0</v>
      </c>
      <c r="K119" s="41">
        <v>0</v>
      </c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93">
        <f t="shared" si="26"/>
        <v>0</v>
      </c>
      <c r="W119" s="94">
        <v>0</v>
      </c>
      <c r="X119" s="105">
        <f t="shared" si="27"/>
        <v>0</v>
      </c>
      <c r="Y119" s="41">
        <v>0</v>
      </c>
      <c r="Z119" s="41">
        <v>0</v>
      </c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93">
        <f t="shared" si="28"/>
        <v>0</v>
      </c>
      <c r="AL119" s="94">
        <v>0</v>
      </c>
      <c r="AM119" s="105">
        <f t="shared" si="29"/>
        <v>0</v>
      </c>
      <c r="AN119" s="41">
        <v>0</v>
      </c>
      <c r="AO119" s="41">
        <v>0</v>
      </c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93">
        <f t="shared" si="30"/>
        <v>0</v>
      </c>
      <c r="BA119" s="94">
        <v>0</v>
      </c>
      <c r="BB119" s="105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5">
        <f t="shared" si="44"/>
        <v>0</v>
      </c>
      <c r="BP119" s="87">
        <f t="shared" si="45"/>
        <v>0</v>
      </c>
      <c r="BQ119" s="89">
        <f t="shared" si="46"/>
        <v>0</v>
      </c>
    </row>
    <row r="120" spans="1:69" x14ac:dyDescent="0.3">
      <c r="A120" s="119" t="s">
        <v>5</v>
      </c>
      <c r="B120" s="119" t="s">
        <v>84</v>
      </c>
      <c r="C120" s="120">
        <v>400</v>
      </c>
      <c r="D120" s="119" t="s">
        <v>523</v>
      </c>
      <c r="E120" s="119" t="s">
        <v>500</v>
      </c>
      <c r="F120" s="119" t="s">
        <v>83</v>
      </c>
      <c r="G120" s="121" t="s">
        <v>516</v>
      </c>
      <c r="H120" s="122">
        <v>45</v>
      </c>
      <c r="I120" s="124" t="s">
        <v>89</v>
      </c>
      <c r="J120" s="41">
        <v>0</v>
      </c>
      <c r="K120" s="41">
        <v>0</v>
      </c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93">
        <f t="shared" si="26"/>
        <v>0</v>
      </c>
      <c r="W120" s="94">
        <v>0</v>
      </c>
      <c r="X120" s="105">
        <f t="shared" si="27"/>
        <v>0</v>
      </c>
      <c r="Y120" s="41">
        <v>0</v>
      </c>
      <c r="Z120" s="41">
        <v>0</v>
      </c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93">
        <f t="shared" si="28"/>
        <v>0</v>
      </c>
      <c r="AL120" s="94">
        <v>0</v>
      </c>
      <c r="AM120" s="105">
        <f t="shared" si="29"/>
        <v>0</v>
      </c>
      <c r="AN120" s="41">
        <v>0</v>
      </c>
      <c r="AO120" s="41">
        <v>0</v>
      </c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93">
        <f t="shared" si="30"/>
        <v>0</v>
      </c>
      <c r="BA120" s="94">
        <v>0</v>
      </c>
      <c r="BB120" s="105">
        <f t="shared" si="31"/>
        <v>0</v>
      </c>
      <c r="BC120" s="48">
        <f t="shared" si="32"/>
        <v>0</v>
      </c>
      <c r="BD120" s="48">
        <f t="shared" si="33"/>
        <v>0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0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5">
        <f t="shared" si="44"/>
        <v>0</v>
      </c>
      <c r="BP120" s="87">
        <f t="shared" si="45"/>
        <v>0</v>
      </c>
      <c r="BQ120" s="89">
        <f t="shared" si="46"/>
        <v>0</v>
      </c>
    </row>
    <row r="121" spans="1:69" x14ac:dyDescent="0.3">
      <c r="A121" s="119" t="s">
        <v>5</v>
      </c>
      <c r="B121" s="119" t="s">
        <v>84</v>
      </c>
      <c r="C121" s="120">
        <v>400</v>
      </c>
      <c r="D121" s="119" t="s">
        <v>523</v>
      </c>
      <c r="E121" s="119" t="s">
        <v>500</v>
      </c>
      <c r="F121" s="119" t="s">
        <v>83</v>
      </c>
      <c r="G121" s="121" t="s">
        <v>516</v>
      </c>
      <c r="H121" s="122">
        <v>38</v>
      </c>
      <c r="I121" s="124" t="s">
        <v>95</v>
      </c>
      <c r="J121" s="41">
        <v>0</v>
      </c>
      <c r="K121" s="41">
        <v>0</v>
      </c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93">
        <f t="shared" si="26"/>
        <v>0</v>
      </c>
      <c r="W121" s="94">
        <v>0</v>
      </c>
      <c r="X121" s="105">
        <f t="shared" si="27"/>
        <v>0</v>
      </c>
      <c r="Y121" s="41">
        <v>0</v>
      </c>
      <c r="Z121" s="41">
        <v>0</v>
      </c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93">
        <f t="shared" si="28"/>
        <v>0</v>
      </c>
      <c r="AL121" s="94">
        <v>0</v>
      </c>
      <c r="AM121" s="105">
        <f t="shared" si="29"/>
        <v>0</v>
      </c>
      <c r="AN121" s="41">
        <v>0</v>
      </c>
      <c r="AO121" s="41">
        <v>0</v>
      </c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93">
        <f t="shared" si="30"/>
        <v>0</v>
      </c>
      <c r="BA121" s="94">
        <v>0</v>
      </c>
      <c r="BB121" s="105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5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119" t="s">
        <v>5</v>
      </c>
      <c r="B122" s="119" t="s">
        <v>84</v>
      </c>
      <c r="C122" s="120">
        <v>400</v>
      </c>
      <c r="D122" s="119" t="s">
        <v>523</v>
      </c>
      <c r="E122" s="119" t="s">
        <v>509</v>
      </c>
      <c r="F122" s="119" t="s">
        <v>48</v>
      </c>
      <c r="G122" s="121" t="s">
        <v>516</v>
      </c>
      <c r="H122" s="122">
        <v>39</v>
      </c>
      <c r="I122" s="124" t="s">
        <v>581</v>
      </c>
      <c r="J122" s="41">
        <v>0</v>
      </c>
      <c r="K122" s="41">
        <v>0</v>
      </c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93">
        <f t="shared" si="26"/>
        <v>0</v>
      </c>
      <c r="W122" s="94">
        <v>0</v>
      </c>
      <c r="X122" s="105">
        <f t="shared" si="27"/>
        <v>0</v>
      </c>
      <c r="Y122" s="41">
        <v>0</v>
      </c>
      <c r="Z122" s="41">
        <v>0</v>
      </c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93">
        <f t="shared" si="28"/>
        <v>0</v>
      </c>
      <c r="AL122" s="94">
        <v>0</v>
      </c>
      <c r="AM122" s="105">
        <f t="shared" si="29"/>
        <v>0</v>
      </c>
      <c r="AN122" s="41">
        <v>0</v>
      </c>
      <c r="AO122" s="41">
        <v>0</v>
      </c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93">
        <f t="shared" si="30"/>
        <v>0</v>
      </c>
      <c r="BA122" s="94">
        <v>0</v>
      </c>
      <c r="BB122" s="105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5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119" t="s">
        <v>5</v>
      </c>
      <c r="B123" s="119" t="s">
        <v>84</v>
      </c>
      <c r="C123" s="120">
        <v>400</v>
      </c>
      <c r="D123" s="119" t="s">
        <v>523</v>
      </c>
      <c r="E123" s="119" t="s">
        <v>500</v>
      </c>
      <c r="F123" s="119" t="s">
        <v>83</v>
      </c>
      <c r="G123" s="121" t="s">
        <v>576</v>
      </c>
      <c r="H123" s="122">
        <v>40</v>
      </c>
      <c r="I123" s="124" t="s">
        <v>90</v>
      </c>
      <c r="J123" s="41">
        <v>0</v>
      </c>
      <c r="K123" s="41">
        <v>0</v>
      </c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93">
        <f t="shared" si="26"/>
        <v>0</v>
      </c>
      <c r="W123" s="94">
        <v>0</v>
      </c>
      <c r="X123" s="105">
        <f t="shared" si="27"/>
        <v>0</v>
      </c>
      <c r="Y123" s="41">
        <v>0</v>
      </c>
      <c r="Z123" s="41">
        <v>0</v>
      </c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93">
        <f t="shared" si="28"/>
        <v>0</v>
      </c>
      <c r="AL123" s="94">
        <v>0</v>
      </c>
      <c r="AM123" s="105">
        <f t="shared" si="29"/>
        <v>0</v>
      </c>
      <c r="AN123" s="41">
        <v>0</v>
      </c>
      <c r="AO123" s="41">
        <v>0</v>
      </c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93">
        <f t="shared" si="30"/>
        <v>0</v>
      </c>
      <c r="BA123" s="94">
        <v>0</v>
      </c>
      <c r="BB123" s="105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0</v>
      </c>
      <c r="BF123" s="48">
        <f t="shared" si="35"/>
        <v>0</v>
      </c>
      <c r="BG123" s="48">
        <f t="shared" si="36"/>
        <v>0</v>
      </c>
      <c r="BH123" s="48">
        <f t="shared" si="37"/>
        <v>0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5">
        <f t="shared" si="44"/>
        <v>0</v>
      </c>
      <c r="BP123" s="87">
        <f t="shared" si="45"/>
        <v>0</v>
      </c>
      <c r="BQ123" s="89">
        <f t="shared" si="46"/>
        <v>0</v>
      </c>
    </row>
    <row r="124" spans="1:69" x14ac:dyDescent="0.3">
      <c r="A124" s="119" t="s">
        <v>5</v>
      </c>
      <c r="B124" s="119" t="s">
        <v>84</v>
      </c>
      <c r="C124" s="120">
        <v>400</v>
      </c>
      <c r="D124" s="119" t="s">
        <v>523</v>
      </c>
      <c r="E124" s="119" t="s">
        <v>500</v>
      </c>
      <c r="F124" s="119" t="s">
        <v>83</v>
      </c>
      <c r="G124" s="121" t="s">
        <v>516</v>
      </c>
      <c r="H124" s="122">
        <v>41</v>
      </c>
      <c r="I124" s="124" t="s">
        <v>88</v>
      </c>
      <c r="J124" s="41">
        <v>0</v>
      </c>
      <c r="K124" s="41">
        <v>0</v>
      </c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93">
        <f t="shared" si="26"/>
        <v>0</v>
      </c>
      <c r="W124" s="94">
        <v>0</v>
      </c>
      <c r="X124" s="105">
        <f t="shared" si="27"/>
        <v>0</v>
      </c>
      <c r="Y124" s="41">
        <v>0</v>
      </c>
      <c r="Z124" s="41">
        <v>0</v>
      </c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93">
        <f t="shared" si="28"/>
        <v>0</v>
      </c>
      <c r="AL124" s="94">
        <v>0</v>
      </c>
      <c r="AM124" s="105">
        <f t="shared" si="29"/>
        <v>0</v>
      </c>
      <c r="AN124" s="41">
        <v>0</v>
      </c>
      <c r="AO124" s="41">
        <v>0</v>
      </c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93">
        <f t="shared" si="30"/>
        <v>0</v>
      </c>
      <c r="BA124" s="94">
        <v>0</v>
      </c>
      <c r="BB124" s="105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0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5">
        <f t="shared" si="44"/>
        <v>0</v>
      </c>
      <c r="BP124" s="87">
        <f t="shared" si="45"/>
        <v>0</v>
      </c>
      <c r="BQ124" s="89">
        <f t="shared" si="46"/>
        <v>0</v>
      </c>
    </row>
    <row r="125" spans="1:69" x14ac:dyDescent="0.3">
      <c r="A125" s="119" t="s">
        <v>5</v>
      </c>
      <c r="B125" s="119" t="s">
        <v>84</v>
      </c>
      <c r="C125" s="120">
        <v>400</v>
      </c>
      <c r="D125" s="119" t="s">
        <v>523</v>
      </c>
      <c r="E125" s="119" t="s">
        <v>500</v>
      </c>
      <c r="F125" s="119" t="s">
        <v>83</v>
      </c>
      <c r="G125" s="121" t="s">
        <v>516</v>
      </c>
      <c r="H125" s="122">
        <v>42</v>
      </c>
      <c r="I125" s="124" t="s">
        <v>526</v>
      </c>
      <c r="J125" s="41">
        <v>0</v>
      </c>
      <c r="K125" s="41">
        <v>0</v>
      </c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93">
        <f t="shared" si="26"/>
        <v>0</v>
      </c>
      <c r="W125" s="94">
        <v>0</v>
      </c>
      <c r="X125" s="105">
        <f t="shared" si="27"/>
        <v>0</v>
      </c>
      <c r="Y125" s="41">
        <v>0</v>
      </c>
      <c r="Z125" s="41">
        <v>0</v>
      </c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93">
        <f t="shared" si="28"/>
        <v>0</v>
      </c>
      <c r="AL125" s="94">
        <v>0</v>
      </c>
      <c r="AM125" s="105">
        <f t="shared" si="29"/>
        <v>0</v>
      </c>
      <c r="AN125" s="41">
        <v>0</v>
      </c>
      <c r="AO125" s="41">
        <v>0</v>
      </c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93">
        <f t="shared" si="30"/>
        <v>0</v>
      </c>
      <c r="BA125" s="94">
        <v>0</v>
      </c>
      <c r="BB125" s="105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5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119" t="s">
        <v>5</v>
      </c>
      <c r="B126" s="119" t="s">
        <v>84</v>
      </c>
      <c r="C126" s="120">
        <v>400</v>
      </c>
      <c r="D126" s="119" t="s">
        <v>523</v>
      </c>
      <c r="E126" s="119" t="s">
        <v>500</v>
      </c>
      <c r="F126" s="119" t="s">
        <v>83</v>
      </c>
      <c r="G126" s="121" t="s">
        <v>516</v>
      </c>
      <c r="H126" s="122">
        <v>43</v>
      </c>
      <c r="I126" s="124" t="s">
        <v>86</v>
      </c>
      <c r="J126" s="41">
        <v>0</v>
      </c>
      <c r="K126" s="41">
        <v>0</v>
      </c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93">
        <f t="shared" si="26"/>
        <v>0</v>
      </c>
      <c r="W126" s="94">
        <v>0</v>
      </c>
      <c r="X126" s="105">
        <f t="shared" si="27"/>
        <v>0</v>
      </c>
      <c r="Y126" s="41">
        <v>0</v>
      </c>
      <c r="Z126" s="41">
        <v>0</v>
      </c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93">
        <f t="shared" si="28"/>
        <v>0</v>
      </c>
      <c r="AL126" s="94">
        <v>0</v>
      </c>
      <c r="AM126" s="105">
        <f t="shared" si="29"/>
        <v>0</v>
      </c>
      <c r="AN126" s="41">
        <v>0</v>
      </c>
      <c r="AO126" s="41">
        <v>0</v>
      </c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93">
        <f t="shared" si="30"/>
        <v>0</v>
      </c>
      <c r="BA126" s="94">
        <v>0</v>
      </c>
      <c r="BB126" s="105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5">
        <f t="shared" si="44"/>
        <v>0</v>
      </c>
      <c r="BP126" s="87">
        <f t="shared" si="45"/>
        <v>0</v>
      </c>
      <c r="BQ126" s="89">
        <f t="shared" si="46"/>
        <v>0</v>
      </c>
    </row>
    <row r="127" spans="1:69" x14ac:dyDescent="0.3">
      <c r="A127" s="119" t="s">
        <v>5</v>
      </c>
      <c r="B127" s="119" t="s">
        <v>84</v>
      </c>
      <c r="C127" s="120">
        <v>400</v>
      </c>
      <c r="D127" s="119" t="s">
        <v>523</v>
      </c>
      <c r="E127" s="119" t="s">
        <v>500</v>
      </c>
      <c r="F127" s="119" t="s">
        <v>83</v>
      </c>
      <c r="G127" s="121" t="s">
        <v>516</v>
      </c>
      <c r="H127" s="122">
        <v>46</v>
      </c>
      <c r="I127" s="124" t="s">
        <v>92</v>
      </c>
      <c r="J127" s="41">
        <v>0</v>
      </c>
      <c r="K127" s="41">
        <v>0</v>
      </c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93">
        <f t="shared" si="26"/>
        <v>0</v>
      </c>
      <c r="W127" s="94">
        <v>0</v>
      </c>
      <c r="X127" s="105">
        <f t="shared" si="27"/>
        <v>0</v>
      </c>
      <c r="Y127" s="41">
        <v>0</v>
      </c>
      <c r="Z127" s="41">
        <v>0</v>
      </c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93">
        <f t="shared" si="28"/>
        <v>0</v>
      </c>
      <c r="AL127" s="94">
        <v>0</v>
      </c>
      <c r="AM127" s="105">
        <f t="shared" si="29"/>
        <v>0</v>
      </c>
      <c r="AN127" s="41">
        <v>0</v>
      </c>
      <c r="AO127" s="41">
        <v>0</v>
      </c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93">
        <f t="shared" si="30"/>
        <v>0</v>
      </c>
      <c r="BA127" s="94">
        <v>0</v>
      </c>
      <c r="BB127" s="105">
        <f t="shared" si="31"/>
        <v>0</v>
      </c>
      <c r="BC127" s="48">
        <f t="shared" si="32"/>
        <v>0</v>
      </c>
      <c r="BD127" s="48">
        <f t="shared" si="33"/>
        <v>0</v>
      </c>
      <c r="BE127" s="48">
        <f t="shared" si="34"/>
        <v>0</v>
      </c>
      <c r="BF127" s="48">
        <f t="shared" si="35"/>
        <v>0</v>
      </c>
      <c r="BG127" s="48">
        <f t="shared" si="36"/>
        <v>0</v>
      </c>
      <c r="BH127" s="48">
        <f t="shared" si="37"/>
        <v>0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5">
        <f t="shared" si="44"/>
        <v>0</v>
      </c>
      <c r="BP127" s="87">
        <f t="shared" si="45"/>
        <v>0</v>
      </c>
      <c r="BQ127" s="89">
        <f t="shared" si="46"/>
        <v>0</v>
      </c>
    </row>
    <row r="128" spans="1:69" x14ac:dyDescent="0.3">
      <c r="A128" s="119" t="s">
        <v>5</v>
      </c>
      <c r="B128" s="119" t="s">
        <v>84</v>
      </c>
      <c r="C128" s="120">
        <v>400</v>
      </c>
      <c r="D128" s="119" t="s">
        <v>523</v>
      </c>
      <c r="E128" s="119" t="s">
        <v>500</v>
      </c>
      <c r="F128" s="119" t="s">
        <v>83</v>
      </c>
      <c r="G128" s="121" t="s">
        <v>516</v>
      </c>
      <c r="H128" s="122">
        <v>277</v>
      </c>
      <c r="I128" s="124" t="s">
        <v>87</v>
      </c>
      <c r="J128" s="41">
        <v>0</v>
      </c>
      <c r="K128" s="41">
        <v>0</v>
      </c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93">
        <f t="shared" si="26"/>
        <v>0</v>
      </c>
      <c r="W128" s="94">
        <v>0</v>
      </c>
      <c r="X128" s="105">
        <f t="shared" si="27"/>
        <v>0</v>
      </c>
      <c r="Y128" s="41">
        <v>0</v>
      </c>
      <c r="Z128" s="41">
        <v>0</v>
      </c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93">
        <f t="shared" si="28"/>
        <v>0</v>
      </c>
      <c r="AL128" s="94">
        <v>0</v>
      </c>
      <c r="AM128" s="105">
        <f t="shared" si="29"/>
        <v>0</v>
      </c>
      <c r="AN128" s="41">
        <v>0</v>
      </c>
      <c r="AO128" s="41">
        <v>0</v>
      </c>
      <c r="AP128" s="41"/>
      <c r="AQ128" s="41"/>
      <c r="AR128" s="41"/>
      <c r="AS128" s="41"/>
      <c r="AT128" s="41"/>
      <c r="AU128" s="41"/>
      <c r="AV128" s="41"/>
      <c r="AW128" s="41"/>
      <c r="AX128" s="41"/>
      <c r="AY128" s="41"/>
      <c r="AZ128" s="93">
        <f t="shared" si="30"/>
        <v>0</v>
      </c>
      <c r="BA128" s="94">
        <v>0</v>
      </c>
      <c r="BB128" s="105">
        <f t="shared" si="31"/>
        <v>0</v>
      </c>
      <c r="BC128" s="48">
        <f t="shared" si="32"/>
        <v>0</v>
      </c>
      <c r="BD128" s="48">
        <f t="shared" si="33"/>
        <v>0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5">
        <f t="shared" si="44"/>
        <v>0</v>
      </c>
      <c r="BP128" s="87">
        <f t="shared" si="45"/>
        <v>0</v>
      </c>
      <c r="BQ128" s="89">
        <f t="shared" si="46"/>
        <v>0</v>
      </c>
    </row>
    <row r="129" spans="1:69" x14ac:dyDescent="0.3">
      <c r="A129" s="119" t="s">
        <v>5</v>
      </c>
      <c r="B129" s="119" t="s">
        <v>84</v>
      </c>
      <c r="C129" s="120">
        <v>400</v>
      </c>
      <c r="D129" s="119" t="s">
        <v>523</v>
      </c>
      <c r="E129" s="119" t="s">
        <v>500</v>
      </c>
      <c r="F129" s="119" t="s">
        <v>83</v>
      </c>
      <c r="G129" s="121" t="s">
        <v>516</v>
      </c>
      <c r="H129" s="127">
        <v>6727</v>
      </c>
      <c r="I129" s="124" t="s">
        <v>93</v>
      </c>
      <c r="J129" s="41">
        <v>0</v>
      </c>
      <c r="K129" s="41">
        <v>0</v>
      </c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93">
        <f t="shared" si="26"/>
        <v>0</v>
      </c>
      <c r="W129" s="94">
        <v>0</v>
      </c>
      <c r="X129" s="105">
        <f t="shared" si="27"/>
        <v>0</v>
      </c>
      <c r="Y129" s="41">
        <v>0</v>
      </c>
      <c r="Z129" s="41">
        <v>0</v>
      </c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93">
        <f t="shared" si="28"/>
        <v>0</v>
      </c>
      <c r="AL129" s="94">
        <v>0</v>
      </c>
      <c r="AM129" s="105">
        <f t="shared" si="29"/>
        <v>0</v>
      </c>
      <c r="AN129" s="41">
        <v>0</v>
      </c>
      <c r="AO129" s="41">
        <v>0</v>
      </c>
      <c r="AP129" s="41"/>
      <c r="AQ129" s="41"/>
      <c r="AR129" s="41"/>
      <c r="AS129" s="41"/>
      <c r="AT129" s="41"/>
      <c r="AU129" s="41"/>
      <c r="AV129" s="41"/>
      <c r="AW129" s="41"/>
      <c r="AX129" s="41"/>
      <c r="AY129" s="41"/>
      <c r="AZ129" s="93">
        <f t="shared" si="30"/>
        <v>0</v>
      </c>
      <c r="BA129" s="94">
        <v>0</v>
      </c>
      <c r="BB129" s="105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0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5">
        <f t="shared" si="44"/>
        <v>0</v>
      </c>
      <c r="BP129" s="87">
        <f t="shared" si="45"/>
        <v>0</v>
      </c>
      <c r="BQ129" s="89">
        <f t="shared" si="46"/>
        <v>0</v>
      </c>
    </row>
    <row r="130" spans="1:69" x14ac:dyDescent="0.3">
      <c r="A130" s="119" t="s">
        <v>5</v>
      </c>
      <c r="B130" s="119" t="s">
        <v>84</v>
      </c>
      <c r="C130" s="120">
        <v>400</v>
      </c>
      <c r="D130" s="119" t="s">
        <v>523</v>
      </c>
      <c r="E130" s="119" t="s">
        <v>500</v>
      </c>
      <c r="F130" s="119" t="s">
        <v>83</v>
      </c>
      <c r="G130" s="121" t="s">
        <v>516</v>
      </c>
      <c r="H130" s="128">
        <v>24407</v>
      </c>
      <c r="I130" s="124" t="s">
        <v>582</v>
      </c>
      <c r="J130" s="41">
        <v>0</v>
      </c>
      <c r="K130" s="41">
        <v>0</v>
      </c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93">
        <f t="shared" si="26"/>
        <v>0</v>
      </c>
      <c r="W130" s="94">
        <v>0</v>
      </c>
      <c r="X130" s="105">
        <f t="shared" si="27"/>
        <v>0</v>
      </c>
      <c r="Y130" s="41">
        <v>0</v>
      </c>
      <c r="Z130" s="41">
        <v>0</v>
      </c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93">
        <f t="shared" si="28"/>
        <v>0</v>
      </c>
      <c r="AL130" s="94">
        <v>0</v>
      </c>
      <c r="AM130" s="105">
        <f t="shared" si="29"/>
        <v>0</v>
      </c>
      <c r="AN130" s="41">
        <v>0</v>
      </c>
      <c r="AO130" s="41">
        <v>0</v>
      </c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93">
        <f t="shared" si="30"/>
        <v>0</v>
      </c>
      <c r="BA130" s="94">
        <v>0</v>
      </c>
      <c r="BB130" s="105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5">
        <f t="shared" si="44"/>
        <v>0</v>
      </c>
      <c r="BP130" s="87">
        <f t="shared" si="45"/>
        <v>0</v>
      </c>
      <c r="BQ130" s="89">
        <f t="shared" si="46"/>
        <v>0</v>
      </c>
    </row>
    <row r="131" spans="1:69" x14ac:dyDescent="0.3">
      <c r="A131" s="119" t="s">
        <v>11</v>
      </c>
      <c r="B131" s="119" t="s">
        <v>375</v>
      </c>
      <c r="C131" s="120">
        <v>400</v>
      </c>
      <c r="D131" s="119" t="s">
        <v>523</v>
      </c>
      <c r="E131" s="119" t="s">
        <v>500</v>
      </c>
      <c r="F131" s="119" t="s">
        <v>376</v>
      </c>
      <c r="G131" s="121" t="s">
        <v>517</v>
      </c>
      <c r="H131" s="125">
        <v>53</v>
      </c>
      <c r="I131" s="124" t="s">
        <v>376</v>
      </c>
      <c r="J131" s="41">
        <v>0</v>
      </c>
      <c r="K131" s="41">
        <v>0</v>
      </c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93">
        <f t="shared" si="26"/>
        <v>0</v>
      </c>
      <c r="W131" s="94">
        <v>0</v>
      </c>
      <c r="X131" s="105">
        <f t="shared" si="27"/>
        <v>0</v>
      </c>
      <c r="Y131" s="41">
        <v>0</v>
      </c>
      <c r="Z131" s="41">
        <v>0</v>
      </c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93">
        <f t="shared" si="28"/>
        <v>0</v>
      </c>
      <c r="AL131" s="94">
        <v>0</v>
      </c>
      <c r="AM131" s="105">
        <f t="shared" si="29"/>
        <v>0</v>
      </c>
      <c r="AN131" s="41">
        <v>0</v>
      </c>
      <c r="AO131" s="41">
        <v>0</v>
      </c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93">
        <f t="shared" si="30"/>
        <v>0</v>
      </c>
      <c r="BA131" s="94">
        <v>0</v>
      </c>
      <c r="BB131" s="105">
        <f t="shared" si="31"/>
        <v>0</v>
      </c>
      <c r="BC131" s="48">
        <f t="shared" si="32"/>
        <v>0</v>
      </c>
      <c r="BD131" s="48">
        <f t="shared" si="33"/>
        <v>0</v>
      </c>
      <c r="BE131" s="48">
        <f t="shared" si="34"/>
        <v>0</v>
      </c>
      <c r="BF131" s="48">
        <f t="shared" si="35"/>
        <v>0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5">
        <f t="shared" si="44"/>
        <v>0</v>
      </c>
      <c r="BP131" s="87">
        <f t="shared" si="45"/>
        <v>0</v>
      </c>
      <c r="BQ131" s="89">
        <f t="shared" si="46"/>
        <v>0</v>
      </c>
    </row>
    <row r="132" spans="1:69" x14ac:dyDescent="0.3">
      <c r="A132" s="119" t="s">
        <v>11</v>
      </c>
      <c r="B132" s="119" t="s">
        <v>375</v>
      </c>
      <c r="C132" s="120">
        <v>400</v>
      </c>
      <c r="D132" s="119" t="s">
        <v>523</v>
      </c>
      <c r="E132" s="119" t="s">
        <v>500</v>
      </c>
      <c r="F132" s="119" t="s">
        <v>376</v>
      </c>
      <c r="G132" s="121" t="s">
        <v>516</v>
      </c>
      <c r="H132" s="125">
        <v>278</v>
      </c>
      <c r="I132" s="124" t="s">
        <v>374</v>
      </c>
      <c r="J132" s="41">
        <v>0</v>
      </c>
      <c r="K132" s="41">
        <v>0</v>
      </c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93">
        <f t="shared" si="26"/>
        <v>0</v>
      </c>
      <c r="W132" s="94">
        <v>0</v>
      </c>
      <c r="X132" s="105">
        <f t="shared" si="27"/>
        <v>0</v>
      </c>
      <c r="Y132" s="41">
        <v>0</v>
      </c>
      <c r="Z132" s="41">
        <v>0</v>
      </c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93">
        <f t="shared" si="28"/>
        <v>0</v>
      </c>
      <c r="AL132" s="94">
        <v>0</v>
      </c>
      <c r="AM132" s="105">
        <f t="shared" si="29"/>
        <v>0</v>
      </c>
      <c r="AN132" s="41">
        <v>0</v>
      </c>
      <c r="AO132" s="41">
        <v>0</v>
      </c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93">
        <f t="shared" si="30"/>
        <v>0</v>
      </c>
      <c r="BA132" s="94">
        <v>0</v>
      </c>
      <c r="BB132" s="105">
        <f t="shared" si="31"/>
        <v>0</v>
      </c>
      <c r="BC132" s="48">
        <f t="shared" si="32"/>
        <v>0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5">
        <f t="shared" si="44"/>
        <v>0</v>
      </c>
      <c r="BP132" s="87">
        <f t="shared" si="45"/>
        <v>0</v>
      </c>
      <c r="BQ132" s="89">
        <f t="shared" si="46"/>
        <v>0</v>
      </c>
    </row>
    <row r="133" spans="1:69" x14ac:dyDescent="0.3">
      <c r="A133" s="119" t="s">
        <v>254</v>
      </c>
      <c r="B133" s="119" t="s">
        <v>254</v>
      </c>
      <c r="C133" s="120">
        <v>400</v>
      </c>
      <c r="D133" s="119" t="s">
        <v>523</v>
      </c>
      <c r="E133" s="119" t="s">
        <v>254</v>
      </c>
      <c r="F133" s="119" t="s">
        <v>454</v>
      </c>
      <c r="G133" s="121" t="s">
        <v>524</v>
      </c>
      <c r="H133" s="122">
        <v>118</v>
      </c>
      <c r="I133" s="124" t="s">
        <v>253</v>
      </c>
      <c r="J133" s="41">
        <v>1</v>
      </c>
      <c r="K133" s="41">
        <v>0</v>
      </c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93">
        <f t="shared" si="26"/>
        <v>1</v>
      </c>
      <c r="W133" s="94">
        <v>0</v>
      </c>
      <c r="X133" s="105">
        <f t="shared" si="27"/>
        <v>0</v>
      </c>
      <c r="Y133" s="41">
        <v>0</v>
      </c>
      <c r="Z133" s="41">
        <v>0</v>
      </c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93">
        <f t="shared" si="28"/>
        <v>0</v>
      </c>
      <c r="AL133" s="94">
        <v>0</v>
      </c>
      <c r="AM133" s="105">
        <f t="shared" si="29"/>
        <v>0</v>
      </c>
      <c r="AN133" s="41">
        <v>7</v>
      </c>
      <c r="AO133" s="41">
        <v>2</v>
      </c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93">
        <f t="shared" si="30"/>
        <v>9</v>
      </c>
      <c r="BA133" s="94">
        <v>0</v>
      </c>
      <c r="BB133" s="105">
        <f t="shared" si="31"/>
        <v>0</v>
      </c>
      <c r="BC133" s="48">
        <f t="shared" si="32"/>
        <v>8</v>
      </c>
      <c r="BD133" s="48">
        <f t="shared" si="33"/>
        <v>2</v>
      </c>
      <c r="BE133" s="48">
        <f t="shared" si="34"/>
        <v>0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5">
        <f t="shared" si="44"/>
        <v>0</v>
      </c>
      <c r="BP133" s="87">
        <f t="shared" si="45"/>
        <v>10</v>
      </c>
      <c r="BQ133" s="89">
        <f t="shared" si="46"/>
        <v>0</v>
      </c>
    </row>
    <row r="134" spans="1:69" x14ac:dyDescent="0.3">
      <c r="A134" s="119" t="s">
        <v>254</v>
      </c>
      <c r="B134" s="119" t="s">
        <v>254</v>
      </c>
      <c r="C134" s="120">
        <v>400</v>
      </c>
      <c r="D134" s="119" t="s">
        <v>523</v>
      </c>
      <c r="E134" s="119" t="s">
        <v>254</v>
      </c>
      <c r="F134" s="119" t="s">
        <v>454</v>
      </c>
      <c r="G134" s="121" t="s">
        <v>516</v>
      </c>
      <c r="H134" s="122">
        <v>119</v>
      </c>
      <c r="I134" s="124" t="s">
        <v>255</v>
      </c>
      <c r="J134" s="41">
        <v>0</v>
      </c>
      <c r="K134" s="41">
        <v>0</v>
      </c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93">
        <f t="shared" si="26"/>
        <v>0</v>
      </c>
      <c r="W134" s="94">
        <v>0</v>
      </c>
      <c r="X134" s="105">
        <f t="shared" si="27"/>
        <v>0</v>
      </c>
      <c r="Y134" s="41">
        <v>0</v>
      </c>
      <c r="Z134" s="41">
        <v>0</v>
      </c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93">
        <f t="shared" si="28"/>
        <v>0</v>
      </c>
      <c r="AL134" s="94">
        <v>0</v>
      </c>
      <c r="AM134" s="105">
        <f t="shared" si="29"/>
        <v>0</v>
      </c>
      <c r="AN134" s="41">
        <v>0</v>
      </c>
      <c r="AO134" s="41">
        <v>0</v>
      </c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93">
        <f t="shared" si="30"/>
        <v>0</v>
      </c>
      <c r="BA134" s="94">
        <v>0</v>
      </c>
      <c r="BB134" s="105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5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119" t="s">
        <v>254</v>
      </c>
      <c r="B135" s="119" t="s">
        <v>254</v>
      </c>
      <c r="C135" s="120">
        <v>400</v>
      </c>
      <c r="D135" s="119" t="s">
        <v>523</v>
      </c>
      <c r="E135" s="119" t="s">
        <v>254</v>
      </c>
      <c r="F135" s="119" t="s">
        <v>454</v>
      </c>
      <c r="G135" s="121" t="s">
        <v>516</v>
      </c>
      <c r="H135" s="122">
        <v>120</v>
      </c>
      <c r="I135" s="124" t="s">
        <v>256</v>
      </c>
      <c r="J135" s="41">
        <v>0</v>
      </c>
      <c r="K135" s="41">
        <v>0</v>
      </c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93">
        <f t="shared" ref="V135:V198" si="47">SUM(J135:U135)</f>
        <v>0</v>
      </c>
      <c r="W135" s="94">
        <v>0</v>
      </c>
      <c r="X135" s="105">
        <f t="shared" ref="X135:X198" si="48">+IFERROR(V135/W135,0)*100</f>
        <v>0</v>
      </c>
      <c r="Y135" s="41">
        <v>0</v>
      </c>
      <c r="Z135" s="41">
        <v>0</v>
      </c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93">
        <f t="shared" ref="AK135:AK198" si="49">SUM(Y135:AJ135)</f>
        <v>0</v>
      </c>
      <c r="AL135" s="94">
        <v>0</v>
      </c>
      <c r="AM135" s="105">
        <f t="shared" ref="AM135:AM198" si="50">+IFERROR(AK135/AL135,0)*100</f>
        <v>0</v>
      </c>
      <c r="AN135" s="41">
        <v>0</v>
      </c>
      <c r="AO135" s="41">
        <v>0</v>
      </c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93">
        <f t="shared" ref="AZ135:AZ198" si="51">SUM(AN135:AY135)</f>
        <v>0</v>
      </c>
      <c r="BA135" s="94">
        <v>0</v>
      </c>
      <c r="BB135" s="105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0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5">
        <f t="shared" ref="BO135:BO198" si="65">+W135+AL135+BA135</f>
        <v>0</v>
      </c>
      <c r="BP135" s="87">
        <f t="shared" ref="BP135:BP198" si="66">+V135+AK135+AZ135</f>
        <v>0</v>
      </c>
      <c r="BQ135" s="89">
        <f t="shared" ref="BQ135:BQ198" si="67">IFERROR(BP135/BO135,0)</f>
        <v>0</v>
      </c>
    </row>
    <row r="136" spans="1:69" x14ac:dyDescent="0.3">
      <c r="A136" s="119" t="s">
        <v>254</v>
      </c>
      <c r="B136" s="119" t="s">
        <v>254</v>
      </c>
      <c r="C136" s="120">
        <v>400</v>
      </c>
      <c r="D136" s="119" t="s">
        <v>523</v>
      </c>
      <c r="E136" s="119" t="s">
        <v>254</v>
      </c>
      <c r="F136" s="119" t="s">
        <v>454</v>
      </c>
      <c r="G136" s="121" t="s">
        <v>516</v>
      </c>
      <c r="H136" s="122">
        <v>121</v>
      </c>
      <c r="I136" s="124" t="s">
        <v>259</v>
      </c>
      <c r="J136" s="41">
        <v>0</v>
      </c>
      <c r="K136" s="41">
        <v>0</v>
      </c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93">
        <f t="shared" si="47"/>
        <v>0</v>
      </c>
      <c r="W136" s="94">
        <v>0</v>
      </c>
      <c r="X136" s="105">
        <f t="shared" si="48"/>
        <v>0</v>
      </c>
      <c r="Y136" s="41">
        <v>0</v>
      </c>
      <c r="Z136" s="41">
        <v>0</v>
      </c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93">
        <f t="shared" si="49"/>
        <v>0</v>
      </c>
      <c r="AL136" s="94">
        <v>0</v>
      </c>
      <c r="AM136" s="105">
        <f t="shared" si="50"/>
        <v>0</v>
      </c>
      <c r="AN136" s="41">
        <v>0</v>
      </c>
      <c r="AO136" s="41">
        <v>0</v>
      </c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93">
        <f t="shared" si="51"/>
        <v>0</v>
      </c>
      <c r="BA136" s="94">
        <v>0</v>
      </c>
      <c r="BB136" s="105">
        <f t="shared" si="52"/>
        <v>0</v>
      </c>
      <c r="BC136" s="48">
        <f t="shared" si="53"/>
        <v>0</v>
      </c>
      <c r="BD136" s="48">
        <f t="shared" si="54"/>
        <v>0</v>
      </c>
      <c r="BE136" s="48">
        <f t="shared" si="55"/>
        <v>0</v>
      </c>
      <c r="BF136" s="48">
        <f t="shared" si="56"/>
        <v>0</v>
      </c>
      <c r="BG136" s="48">
        <f t="shared" si="57"/>
        <v>0</v>
      </c>
      <c r="BH136" s="48">
        <f t="shared" si="58"/>
        <v>0</v>
      </c>
      <c r="BI136" s="48">
        <f t="shared" si="59"/>
        <v>0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5">
        <f t="shared" si="65"/>
        <v>0</v>
      </c>
      <c r="BP136" s="87">
        <f t="shared" si="66"/>
        <v>0</v>
      </c>
      <c r="BQ136" s="89">
        <f t="shared" si="67"/>
        <v>0</v>
      </c>
    </row>
    <row r="137" spans="1:69" x14ac:dyDescent="0.3">
      <c r="A137" s="119" t="s">
        <v>254</v>
      </c>
      <c r="B137" s="119" t="s">
        <v>254</v>
      </c>
      <c r="C137" s="120">
        <v>400</v>
      </c>
      <c r="D137" s="119" t="s">
        <v>523</v>
      </c>
      <c r="E137" s="119" t="s">
        <v>254</v>
      </c>
      <c r="F137" s="119" t="s">
        <v>454</v>
      </c>
      <c r="G137" s="121" t="s">
        <v>516</v>
      </c>
      <c r="H137" s="122">
        <v>76</v>
      </c>
      <c r="I137" s="124" t="s">
        <v>258</v>
      </c>
      <c r="J137" s="41">
        <v>0</v>
      </c>
      <c r="K137" s="41">
        <v>0</v>
      </c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93">
        <f t="shared" si="47"/>
        <v>0</v>
      </c>
      <c r="W137" s="94">
        <v>0</v>
      </c>
      <c r="X137" s="105">
        <f t="shared" si="48"/>
        <v>0</v>
      </c>
      <c r="Y137" s="41">
        <v>0</v>
      </c>
      <c r="Z137" s="41">
        <v>0</v>
      </c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93">
        <f t="shared" si="49"/>
        <v>0</v>
      </c>
      <c r="AL137" s="94">
        <v>0</v>
      </c>
      <c r="AM137" s="105">
        <f t="shared" si="50"/>
        <v>0</v>
      </c>
      <c r="AN137" s="41">
        <v>0</v>
      </c>
      <c r="AO137" s="41">
        <v>0</v>
      </c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93">
        <f t="shared" si="51"/>
        <v>0</v>
      </c>
      <c r="BA137" s="94">
        <v>0</v>
      </c>
      <c r="BB137" s="105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5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119" t="s">
        <v>254</v>
      </c>
      <c r="B138" s="119" t="s">
        <v>287</v>
      </c>
      <c r="C138" s="120">
        <v>400</v>
      </c>
      <c r="D138" s="119" t="s">
        <v>523</v>
      </c>
      <c r="E138" s="119" t="s">
        <v>254</v>
      </c>
      <c r="F138" s="119" t="s">
        <v>287</v>
      </c>
      <c r="G138" s="121" t="s">
        <v>517</v>
      </c>
      <c r="H138" s="125">
        <v>123</v>
      </c>
      <c r="I138" s="124" t="s">
        <v>287</v>
      </c>
      <c r="J138" s="41">
        <v>0</v>
      </c>
      <c r="K138" s="41">
        <v>2</v>
      </c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93">
        <f t="shared" si="47"/>
        <v>2</v>
      </c>
      <c r="W138" s="94">
        <v>0</v>
      </c>
      <c r="X138" s="105">
        <f t="shared" si="48"/>
        <v>0</v>
      </c>
      <c r="Y138" s="41">
        <v>0</v>
      </c>
      <c r="Z138" s="41">
        <v>0</v>
      </c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93">
        <f t="shared" si="49"/>
        <v>0</v>
      </c>
      <c r="AL138" s="94">
        <v>0</v>
      </c>
      <c r="AM138" s="105">
        <f t="shared" si="50"/>
        <v>0</v>
      </c>
      <c r="AN138" s="41">
        <v>0</v>
      </c>
      <c r="AO138" s="41">
        <v>1</v>
      </c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93">
        <f t="shared" si="51"/>
        <v>1</v>
      </c>
      <c r="BA138" s="94">
        <v>0</v>
      </c>
      <c r="BB138" s="105">
        <f t="shared" si="52"/>
        <v>0</v>
      </c>
      <c r="BC138" s="48">
        <f t="shared" si="53"/>
        <v>0</v>
      </c>
      <c r="BD138" s="48">
        <f t="shared" si="54"/>
        <v>3</v>
      </c>
      <c r="BE138" s="48">
        <f t="shared" si="55"/>
        <v>0</v>
      </c>
      <c r="BF138" s="48">
        <f t="shared" si="56"/>
        <v>0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5">
        <f t="shared" si="65"/>
        <v>0</v>
      </c>
      <c r="BP138" s="87">
        <f t="shared" si="66"/>
        <v>3</v>
      </c>
      <c r="BQ138" s="89">
        <f t="shared" si="67"/>
        <v>0</v>
      </c>
    </row>
    <row r="139" spans="1:69" x14ac:dyDescent="0.3">
      <c r="A139" s="119" t="s">
        <v>254</v>
      </c>
      <c r="B139" s="119" t="s">
        <v>287</v>
      </c>
      <c r="C139" s="120">
        <v>400</v>
      </c>
      <c r="D139" s="119" t="s">
        <v>523</v>
      </c>
      <c r="E139" s="119" t="s">
        <v>254</v>
      </c>
      <c r="F139" s="119" t="s">
        <v>287</v>
      </c>
      <c r="G139" s="121" t="s">
        <v>516</v>
      </c>
      <c r="H139" s="125">
        <v>124</v>
      </c>
      <c r="I139" s="124" t="s">
        <v>289</v>
      </c>
      <c r="J139" s="41">
        <v>0</v>
      </c>
      <c r="K139" s="41">
        <v>0</v>
      </c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93">
        <f t="shared" si="47"/>
        <v>0</v>
      </c>
      <c r="W139" s="94">
        <v>0</v>
      </c>
      <c r="X139" s="105">
        <f t="shared" si="48"/>
        <v>0</v>
      </c>
      <c r="Y139" s="41">
        <v>0</v>
      </c>
      <c r="Z139" s="41">
        <v>0</v>
      </c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93">
        <f t="shared" si="49"/>
        <v>0</v>
      </c>
      <c r="AL139" s="94">
        <v>0</v>
      </c>
      <c r="AM139" s="105">
        <f t="shared" si="50"/>
        <v>0</v>
      </c>
      <c r="AN139" s="41">
        <v>0</v>
      </c>
      <c r="AO139" s="41">
        <v>0</v>
      </c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93">
        <f t="shared" si="51"/>
        <v>0</v>
      </c>
      <c r="BA139" s="94">
        <v>0</v>
      </c>
      <c r="BB139" s="105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5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119" t="s">
        <v>254</v>
      </c>
      <c r="B140" s="119" t="s">
        <v>287</v>
      </c>
      <c r="C140" s="120">
        <v>400</v>
      </c>
      <c r="D140" s="119" t="s">
        <v>523</v>
      </c>
      <c r="E140" s="119" t="s">
        <v>254</v>
      </c>
      <c r="F140" s="119" t="s">
        <v>287</v>
      </c>
      <c r="G140" s="121" t="s">
        <v>516</v>
      </c>
      <c r="H140" s="125">
        <v>290</v>
      </c>
      <c r="I140" s="124" t="s">
        <v>290</v>
      </c>
      <c r="J140" s="41">
        <v>0</v>
      </c>
      <c r="K140" s="41">
        <v>0</v>
      </c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93">
        <f t="shared" si="47"/>
        <v>0</v>
      </c>
      <c r="W140" s="94">
        <v>0</v>
      </c>
      <c r="X140" s="105">
        <f t="shared" si="48"/>
        <v>0</v>
      </c>
      <c r="Y140" s="41">
        <v>0</v>
      </c>
      <c r="Z140" s="41">
        <v>0</v>
      </c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93">
        <f t="shared" si="49"/>
        <v>0</v>
      </c>
      <c r="AL140" s="94">
        <v>0</v>
      </c>
      <c r="AM140" s="105">
        <f t="shared" si="50"/>
        <v>0</v>
      </c>
      <c r="AN140" s="41">
        <v>0</v>
      </c>
      <c r="AO140" s="41">
        <v>0</v>
      </c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93">
        <f t="shared" si="51"/>
        <v>0</v>
      </c>
      <c r="BA140" s="94">
        <v>0</v>
      </c>
      <c r="BB140" s="105">
        <f t="shared" si="52"/>
        <v>0</v>
      </c>
      <c r="BC140" s="48">
        <f t="shared" si="53"/>
        <v>0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5">
        <f t="shared" si="65"/>
        <v>0</v>
      </c>
      <c r="BP140" s="87">
        <f t="shared" si="66"/>
        <v>0</v>
      </c>
      <c r="BQ140" s="89">
        <f t="shared" si="67"/>
        <v>0</v>
      </c>
    </row>
    <row r="141" spans="1:69" x14ac:dyDescent="0.3">
      <c r="A141" s="119" t="s">
        <v>254</v>
      </c>
      <c r="B141" s="119" t="s">
        <v>287</v>
      </c>
      <c r="C141" s="120">
        <v>400</v>
      </c>
      <c r="D141" s="119" t="s">
        <v>523</v>
      </c>
      <c r="E141" s="119" t="s">
        <v>254</v>
      </c>
      <c r="F141" s="119" t="s">
        <v>287</v>
      </c>
      <c r="G141" s="121" t="s">
        <v>516</v>
      </c>
      <c r="H141" s="125">
        <v>21348</v>
      </c>
      <c r="I141" s="124" t="s">
        <v>288</v>
      </c>
      <c r="J141" s="41">
        <v>0</v>
      </c>
      <c r="K141" s="41">
        <v>0</v>
      </c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93">
        <f t="shared" si="47"/>
        <v>0</v>
      </c>
      <c r="W141" s="94">
        <v>0</v>
      </c>
      <c r="X141" s="105">
        <f t="shared" si="48"/>
        <v>0</v>
      </c>
      <c r="Y141" s="41">
        <v>0</v>
      </c>
      <c r="Z141" s="41">
        <v>0</v>
      </c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93">
        <f t="shared" si="49"/>
        <v>0</v>
      </c>
      <c r="AL141" s="94">
        <v>0</v>
      </c>
      <c r="AM141" s="105">
        <f t="shared" si="50"/>
        <v>0</v>
      </c>
      <c r="AN141" s="41">
        <v>0</v>
      </c>
      <c r="AO141" s="41">
        <v>0</v>
      </c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93">
        <f t="shared" si="51"/>
        <v>0</v>
      </c>
      <c r="BA141" s="94">
        <v>0</v>
      </c>
      <c r="BB141" s="105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5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119" t="s">
        <v>254</v>
      </c>
      <c r="B142" s="119" t="s">
        <v>287</v>
      </c>
      <c r="C142" s="120">
        <v>400</v>
      </c>
      <c r="D142" s="119" t="s">
        <v>523</v>
      </c>
      <c r="E142" s="119" t="s">
        <v>254</v>
      </c>
      <c r="F142" s="119" t="s">
        <v>287</v>
      </c>
      <c r="G142" s="121" t="s">
        <v>516</v>
      </c>
      <c r="H142" s="125">
        <v>21349</v>
      </c>
      <c r="I142" s="124" t="s">
        <v>286</v>
      </c>
      <c r="J142" s="41">
        <v>0</v>
      </c>
      <c r="K142" s="41">
        <v>0</v>
      </c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93">
        <f t="shared" si="47"/>
        <v>0</v>
      </c>
      <c r="W142" s="94">
        <v>0</v>
      </c>
      <c r="X142" s="105">
        <f t="shared" si="48"/>
        <v>0</v>
      </c>
      <c r="Y142" s="41">
        <v>0</v>
      </c>
      <c r="Z142" s="41">
        <v>0</v>
      </c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93">
        <f t="shared" si="49"/>
        <v>0</v>
      </c>
      <c r="AL142" s="94">
        <v>0</v>
      </c>
      <c r="AM142" s="105">
        <f t="shared" si="50"/>
        <v>0</v>
      </c>
      <c r="AN142" s="41">
        <v>0</v>
      </c>
      <c r="AO142" s="41">
        <v>0</v>
      </c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93">
        <f t="shared" si="51"/>
        <v>0</v>
      </c>
      <c r="BA142" s="94">
        <v>0</v>
      </c>
      <c r="BB142" s="105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5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119" t="s">
        <v>254</v>
      </c>
      <c r="B143" s="119" t="s">
        <v>528</v>
      </c>
      <c r="C143" s="120">
        <v>400</v>
      </c>
      <c r="D143" s="119" t="s">
        <v>523</v>
      </c>
      <c r="E143" s="119" t="s">
        <v>254</v>
      </c>
      <c r="F143" s="119" t="s">
        <v>458</v>
      </c>
      <c r="G143" s="121" t="s">
        <v>517</v>
      </c>
      <c r="H143" s="122">
        <v>113</v>
      </c>
      <c r="I143" s="124" t="s">
        <v>225</v>
      </c>
      <c r="J143" s="41">
        <v>1</v>
      </c>
      <c r="K143" s="41">
        <v>0</v>
      </c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93">
        <f t="shared" si="47"/>
        <v>1</v>
      </c>
      <c r="W143" s="94">
        <v>0</v>
      </c>
      <c r="X143" s="105">
        <f t="shared" si="48"/>
        <v>0</v>
      </c>
      <c r="Y143" s="41">
        <v>0</v>
      </c>
      <c r="Z143" s="41">
        <v>0</v>
      </c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93">
        <f t="shared" si="49"/>
        <v>0</v>
      </c>
      <c r="AL143" s="94">
        <v>0</v>
      </c>
      <c r="AM143" s="105">
        <f t="shared" si="50"/>
        <v>0</v>
      </c>
      <c r="AN143" s="41">
        <v>6</v>
      </c>
      <c r="AO143" s="41">
        <v>0</v>
      </c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93">
        <f t="shared" si="51"/>
        <v>6</v>
      </c>
      <c r="BA143" s="94">
        <v>0</v>
      </c>
      <c r="BB143" s="105">
        <f t="shared" si="52"/>
        <v>0</v>
      </c>
      <c r="BC143" s="48">
        <f t="shared" si="53"/>
        <v>7</v>
      </c>
      <c r="BD143" s="48">
        <f t="shared" si="54"/>
        <v>0</v>
      </c>
      <c r="BE143" s="48">
        <f t="shared" si="55"/>
        <v>0</v>
      </c>
      <c r="BF143" s="48">
        <f t="shared" si="56"/>
        <v>0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5">
        <f t="shared" si="65"/>
        <v>0</v>
      </c>
      <c r="BP143" s="87">
        <f t="shared" si="66"/>
        <v>7</v>
      </c>
      <c r="BQ143" s="89">
        <f t="shared" si="67"/>
        <v>0</v>
      </c>
    </row>
    <row r="144" spans="1:69" x14ac:dyDescent="0.3">
      <c r="A144" s="119" t="s">
        <v>254</v>
      </c>
      <c r="B144" s="119" t="s">
        <v>528</v>
      </c>
      <c r="C144" s="120">
        <v>400</v>
      </c>
      <c r="D144" s="119" t="s">
        <v>523</v>
      </c>
      <c r="E144" s="119" t="s">
        <v>254</v>
      </c>
      <c r="F144" s="119" t="s">
        <v>458</v>
      </c>
      <c r="G144" s="121" t="s">
        <v>516</v>
      </c>
      <c r="H144" s="122">
        <v>114</v>
      </c>
      <c r="I144" s="124" t="s">
        <v>231</v>
      </c>
      <c r="J144" s="41">
        <v>0</v>
      </c>
      <c r="K144" s="41">
        <v>0</v>
      </c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93">
        <f t="shared" si="47"/>
        <v>0</v>
      </c>
      <c r="W144" s="94">
        <v>0</v>
      </c>
      <c r="X144" s="105">
        <f t="shared" si="48"/>
        <v>0</v>
      </c>
      <c r="Y144" s="41">
        <v>0</v>
      </c>
      <c r="Z144" s="41">
        <v>0</v>
      </c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93">
        <f t="shared" si="49"/>
        <v>0</v>
      </c>
      <c r="AL144" s="94">
        <v>0</v>
      </c>
      <c r="AM144" s="105">
        <f t="shared" si="50"/>
        <v>0</v>
      </c>
      <c r="AN144" s="41">
        <v>0</v>
      </c>
      <c r="AO144" s="41">
        <v>0</v>
      </c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93">
        <f t="shared" si="51"/>
        <v>0</v>
      </c>
      <c r="BA144" s="94">
        <v>0</v>
      </c>
      <c r="BB144" s="105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5">
        <f t="shared" si="65"/>
        <v>0</v>
      </c>
      <c r="BP144" s="87">
        <f t="shared" si="66"/>
        <v>0</v>
      </c>
      <c r="BQ144" s="89">
        <f t="shared" si="67"/>
        <v>0</v>
      </c>
    </row>
    <row r="145" spans="1:69" x14ac:dyDescent="0.3">
      <c r="A145" s="119" t="s">
        <v>254</v>
      </c>
      <c r="B145" s="119" t="s">
        <v>528</v>
      </c>
      <c r="C145" s="120">
        <v>400</v>
      </c>
      <c r="D145" s="119" t="s">
        <v>523</v>
      </c>
      <c r="E145" s="119" t="s">
        <v>254</v>
      </c>
      <c r="F145" s="119" t="s">
        <v>458</v>
      </c>
      <c r="G145" s="121" t="s">
        <v>516</v>
      </c>
      <c r="H145" s="122">
        <v>115</v>
      </c>
      <c r="I145" s="124" t="s">
        <v>230</v>
      </c>
      <c r="J145" s="41">
        <v>0</v>
      </c>
      <c r="K145" s="41">
        <v>0</v>
      </c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93">
        <f t="shared" si="47"/>
        <v>0</v>
      </c>
      <c r="W145" s="94">
        <v>0</v>
      </c>
      <c r="X145" s="105">
        <f t="shared" si="48"/>
        <v>0</v>
      </c>
      <c r="Y145" s="41">
        <v>0</v>
      </c>
      <c r="Z145" s="41">
        <v>0</v>
      </c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93">
        <f t="shared" si="49"/>
        <v>0</v>
      </c>
      <c r="AL145" s="94">
        <v>0</v>
      </c>
      <c r="AM145" s="105">
        <f t="shared" si="50"/>
        <v>0</v>
      </c>
      <c r="AN145" s="41">
        <v>0</v>
      </c>
      <c r="AO145" s="41">
        <v>0</v>
      </c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93">
        <f t="shared" si="51"/>
        <v>0</v>
      </c>
      <c r="BA145" s="94">
        <v>0</v>
      </c>
      <c r="BB145" s="105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5">
        <f t="shared" si="65"/>
        <v>0</v>
      </c>
      <c r="BP145" s="87">
        <f t="shared" si="66"/>
        <v>0</v>
      </c>
      <c r="BQ145" s="89">
        <f t="shared" si="67"/>
        <v>0</v>
      </c>
    </row>
    <row r="146" spans="1:69" x14ac:dyDescent="0.3">
      <c r="A146" s="119" t="s">
        <v>254</v>
      </c>
      <c r="B146" s="119" t="s">
        <v>528</v>
      </c>
      <c r="C146" s="120">
        <v>400</v>
      </c>
      <c r="D146" s="119" t="s">
        <v>523</v>
      </c>
      <c r="E146" s="119" t="s">
        <v>254</v>
      </c>
      <c r="F146" s="119" t="s">
        <v>458</v>
      </c>
      <c r="G146" s="121" t="s">
        <v>516</v>
      </c>
      <c r="H146" s="122">
        <v>116</v>
      </c>
      <c r="I146" s="124" t="s">
        <v>226</v>
      </c>
      <c r="J146" s="41">
        <v>0</v>
      </c>
      <c r="K146" s="41">
        <v>0</v>
      </c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93">
        <f t="shared" si="47"/>
        <v>0</v>
      </c>
      <c r="W146" s="94">
        <v>0</v>
      </c>
      <c r="X146" s="105">
        <f t="shared" si="48"/>
        <v>0</v>
      </c>
      <c r="Y146" s="41">
        <v>0</v>
      </c>
      <c r="Z146" s="41">
        <v>0</v>
      </c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93">
        <f t="shared" si="49"/>
        <v>0</v>
      </c>
      <c r="AL146" s="94">
        <v>0</v>
      </c>
      <c r="AM146" s="105">
        <f t="shared" si="50"/>
        <v>0</v>
      </c>
      <c r="AN146" s="41">
        <v>0</v>
      </c>
      <c r="AO146" s="41">
        <v>0</v>
      </c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93">
        <f t="shared" si="51"/>
        <v>0</v>
      </c>
      <c r="BA146" s="94">
        <v>0</v>
      </c>
      <c r="BB146" s="105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5">
        <f t="shared" si="65"/>
        <v>0</v>
      </c>
      <c r="BP146" s="87">
        <f t="shared" si="66"/>
        <v>0</v>
      </c>
      <c r="BQ146" s="89">
        <f t="shared" si="67"/>
        <v>0</v>
      </c>
    </row>
    <row r="147" spans="1:69" x14ac:dyDescent="0.3">
      <c r="A147" s="119" t="s">
        <v>254</v>
      </c>
      <c r="B147" s="119" t="s">
        <v>528</v>
      </c>
      <c r="C147" s="120">
        <v>400</v>
      </c>
      <c r="D147" s="119" t="s">
        <v>523</v>
      </c>
      <c r="E147" s="119" t="s">
        <v>254</v>
      </c>
      <c r="F147" s="119" t="s">
        <v>458</v>
      </c>
      <c r="G147" s="121" t="s">
        <v>516</v>
      </c>
      <c r="H147" s="122">
        <v>117</v>
      </c>
      <c r="I147" s="124" t="s">
        <v>229</v>
      </c>
      <c r="J147" s="41">
        <v>1</v>
      </c>
      <c r="K147" s="41">
        <v>0</v>
      </c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93">
        <f t="shared" si="47"/>
        <v>1</v>
      </c>
      <c r="W147" s="94">
        <v>0</v>
      </c>
      <c r="X147" s="105">
        <f t="shared" si="48"/>
        <v>0</v>
      </c>
      <c r="Y147" s="41">
        <v>1</v>
      </c>
      <c r="Z147" s="41">
        <v>0</v>
      </c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93">
        <f t="shared" si="49"/>
        <v>1</v>
      </c>
      <c r="AL147" s="94">
        <v>0</v>
      </c>
      <c r="AM147" s="105">
        <f t="shared" si="50"/>
        <v>0</v>
      </c>
      <c r="AN147" s="41">
        <v>0</v>
      </c>
      <c r="AO147" s="41">
        <v>0</v>
      </c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93">
        <f t="shared" si="51"/>
        <v>0</v>
      </c>
      <c r="BA147" s="94">
        <v>0</v>
      </c>
      <c r="BB147" s="105">
        <f t="shared" si="52"/>
        <v>0</v>
      </c>
      <c r="BC147" s="48">
        <f t="shared" si="53"/>
        <v>2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0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5">
        <f t="shared" si="65"/>
        <v>0</v>
      </c>
      <c r="BP147" s="87">
        <f t="shared" si="66"/>
        <v>2</v>
      </c>
      <c r="BQ147" s="89">
        <f t="shared" si="67"/>
        <v>0</v>
      </c>
    </row>
    <row r="148" spans="1:69" x14ac:dyDescent="0.3">
      <c r="A148" s="119" t="s">
        <v>254</v>
      </c>
      <c r="B148" s="119" t="s">
        <v>528</v>
      </c>
      <c r="C148" s="120">
        <v>400</v>
      </c>
      <c r="D148" s="119" t="s">
        <v>523</v>
      </c>
      <c r="E148" s="119" t="s">
        <v>254</v>
      </c>
      <c r="F148" s="119" t="s">
        <v>458</v>
      </c>
      <c r="G148" s="121" t="s">
        <v>516</v>
      </c>
      <c r="H148" s="125">
        <v>6689</v>
      </c>
      <c r="I148" s="124" t="s">
        <v>227</v>
      </c>
      <c r="J148" s="41">
        <v>0</v>
      </c>
      <c r="K148" s="41">
        <v>0</v>
      </c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93">
        <f t="shared" si="47"/>
        <v>0</v>
      </c>
      <c r="W148" s="94">
        <v>0</v>
      </c>
      <c r="X148" s="105">
        <f t="shared" si="48"/>
        <v>0</v>
      </c>
      <c r="Y148" s="41">
        <v>0</v>
      </c>
      <c r="Z148" s="41">
        <v>0</v>
      </c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93">
        <f t="shared" si="49"/>
        <v>0</v>
      </c>
      <c r="AL148" s="94">
        <v>0</v>
      </c>
      <c r="AM148" s="105">
        <f t="shared" si="50"/>
        <v>0</v>
      </c>
      <c r="AN148" s="41">
        <v>0</v>
      </c>
      <c r="AO148" s="41">
        <v>0</v>
      </c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93">
        <f t="shared" si="51"/>
        <v>0</v>
      </c>
      <c r="BA148" s="94">
        <v>0</v>
      </c>
      <c r="BB148" s="105">
        <f t="shared" si="52"/>
        <v>0</v>
      </c>
      <c r="BC148" s="48">
        <f t="shared" si="53"/>
        <v>0</v>
      </c>
      <c r="BD148" s="48">
        <f t="shared" si="54"/>
        <v>0</v>
      </c>
      <c r="BE148" s="48">
        <f t="shared" si="55"/>
        <v>0</v>
      </c>
      <c r="BF148" s="48">
        <f t="shared" si="56"/>
        <v>0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5">
        <f t="shared" si="65"/>
        <v>0</v>
      </c>
      <c r="BP148" s="87">
        <f t="shared" si="66"/>
        <v>0</v>
      </c>
      <c r="BQ148" s="89">
        <f t="shared" si="67"/>
        <v>0</v>
      </c>
    </row>
    <row r="149" spans="1:69" x14ac:dyDescent="0.3">
      <c r="A149" s="119" t="s">
        <v>254</v>
      </c>
      <c r="B149" s="119" t="s">
        <v>528</v>
      </c>
      <c r="C149" s="120">
        <v>400</v>
      </c>
      <c r="D149" s="119" t="s">
        <v>523</v>
      </c>
      <c r="E149" s="119" t="s">
        <v>254</v>
      </c>
      <c r="F149" s="119" t="s">
        <v>458</v>
      </c>
      <c r="G149" s="121" t="s">
        <v>516</v>
      </c>
      <c r="H149" s="125">
        <v>10488</v>
      </c>
      <c r="I149" s="124" t="s">
        <v>228</v>
      </c>
      <c r="J149" s="41">
        <v>0</v>
      </c>
      <c r="K149" s="41">
        <v>0</v>
      </c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93">
        <f t="shared" si="47"/>
        <v>0</v>
      </c>
      <c r="W149" s="94">
        <v>0</v>
      </c>
      <c r="X149" s="105">
        <f t="shared" si="48"/>
        <v>0</v>
      </c>
      <c r="Y149" s="41">
        <v>0</v>
      </c>
      <c r="Z149" s="41">
        <v>0</v>
      </c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93">
        <f t="shared" si="49"/>
        <v>0</v>
      </c>
      <c r="AL149" s="94">
        <v>0</v>
      </c>
      <c r="AM149" s="105">
        <f t="shared" si="50"/>
        <v>0</v>
      </c>
      <c r="AN149" s="41">
        <v>0</v>
      </c>
      <c r="AO149" s="41">
        <v>0</v>
      </c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93">
        <f t="shared" si="51"/>
        <v>0</v>
      </c>
      <c r="BA149" s="94">
        <v>0</v>
      </c>
      <c r="BB149" s="105">
        <f t="shared" si="52"/>
        <v>0</v>
      </c>
      <c r="BC149" s="48">
        <f t="shared" si="53"/>
        <v>0</v>
      </c>
      <c r="BD149" s="48">
        <f t="shared" si="54"/>
        <v>0</v>
      </c>
      <c r="BE149" s="48">
        <f t="shared" si="55"/>
        <v>0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5">
        <f t="shared" si="65"/>
        <v>0</v>
      </c>
      <c r="BP149" s="87">
        <f t="shared" si="66"/>
        <v>0</v>
      </c>
      <c r="BQ149" s="89">
        <f t="shared" si="67"/>
        <v>0</v>
      </c>
    </row>
    <row r="150" spans="1:69" x14ac:dyDescent="0.3">
      <c r="A150" s="119" t="s">
        <v>254</v>
      </c>
      <c r="B150" s="119" t="s">
        <v>528</v>
      </c>
      <c r="C150" s="120">
        <v>400</v>
      </c>
      <c r="D150" s="119" t="s">
        <v>523</v>
      </c>
      <c r="E150" s="119" t="s">
        <v>254</v>
      </c>
      <c r="F150" s="119" t="s">
        <v>458</v>
      </c>
      <c r="G150" s="121" t="s">
        <v>516</v>
      </c>
      <c r="H150" s="129">
        <v>24047</v>
      </c>
      <c r="I150" s="130" t="s">
        <v>583</v>
      </c>
      <c r="J150" s="41">
        <v>0</v>
      </c>
      <c r="K150" s="41">
        <v>0</v>
      </c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93">
        <f t="shared" si="47"/>
        <v>0</v>
      </c>
      <c r="W150" s="94">
        <v>0</v>
      </c>
      <c r="X150" s="105">
        <f t="shared" si="48"/>
        <v>0</v>
      </c>
      <c r="Y150" s="41">
        <v>0</v>
      </c>
      <c r="Z150" s="41">
        <v>0</v>
      </c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93">
        <f t="shared" si="49"/>
        <v>0</v>
      </c>
      <c r="AL150" s="94">
        <v>0</v>
      </c>
      <c r="AM150" s="105">
        <f t="shared" si="50"/>
        <v>0</v>
      </c>
      <c r="AN150" s="41">
        <v>0</v>
      </c>
      <c r="AO150" s="41">
        <v>0</v>
      </c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93">
        <f t="shared" si="51"/>
        <v>0</v>
      </c>
      <c r="BA150" s="94">
        <v>0</v>
      </c>
      <c r="BB150" s="105">
        <f t="shared" si="52"/>
        <v>0</v>
      </c>
      <c r="BC150" s="48">
        <f t="shared" si="53"/>
        <v>0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5">
        <f t="shared" si="65"/>
        <v>0</v>
      </c>
      <c r="BP150" s="87">
        <f t="shared" si="66"/>
        <v>0</v>
      </c>
      <c r="BQ150" s="89">
        <f t="shared" si="67"/>
        <v>0</v>
      </c>
    </row>
    <row r="151" spans="1:69" x14ac:dyDescent="0.3">
      <c r="A151" s="119" t="s">
        <v>254</v>
      </c>
      <c r="B151" s="119" t="s">
        <v>378</v>
      </c>
      <c r="C151" s="120">
        <v>400</v>
      </c>
      <c r="D151" s="119" t="s">
        <v>523</v>
      </c>
      <c r="E151" s="119" t="s">
        <v>254</v>
      </c>
      <c r="F151" s="119" t="s">
        <v>457</v>
      </c>
      <c r="G151" s="121" t="s">
        <v>517</v>
      </c>
      <c r="H151" s="125">
        <v>125</v>
      </c>
      <c r="I151" s="124" t="s">
        <v>377</v>
      </c>
      <c r="J151" s="41">
        <v>0</v>
      </c>
      <c r="K151" s="41">
        <v>0</v>
      </c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93">
        <f t="shared" si="47"/>
        <v>0</v>
      </c>
      <c r="W151" s="94">
        <v>0</v>
      </c>
      <c r="X151" s="105">
        <f t="shared" si="48"/>
        <v>0</v>
      </c>
      <c r="Y151" s="41">
        <v>0</v>
      </c>
      <c r="Z151" s="41">
        <v>0</v>
      </c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93">
        <f t="shared" si="49"/>
        <v>0</v>
      </c>
      <c r="AL151" s="94">
        <v>0</v>
      </c>
      <c r="AM151" s="105">
        <f t="shared" si="50"/>
        <v>0</v>
      </c>
      <c r="AN151" s="41">
        <v>2</v>
      </c>
      <c r="AO151" s="41">
        <v>0</v>
      </c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93">
        <f t="shared" si="51"/>
        <v>2</v>
      </c>
      <c r="BA151" s="94">
        <v>0</v>
      </c>
      <c r="BB151" s="105">
        <f t="shared" si="52"/>
        <v>0</v>
      </c>
      <c r="BC151" s="48">
        <f t="shared" si="53"/>
        <v>2</v>
      </c>
      <c r="BD151" s="48">
        <f t="shared" si="54"/>
        <v>0</v>
      </c>
      <c r="BE151" s="48">
        <f t="shared" si="55"/>
        <v>0</v>
      </c>
      <c r="BF151" s="48">
        <f t="shared" si="56"/>
        <v>0</v>
      </c>
      <c r="BG151" s="48">
        <f t="shared" si="57"/>
        <v>0</v>
      </c>
      <c r="BH151" s="48">
        <f t="shared" si="58"/>
        <v>0</v>
      </c>
      <c r="BI151" s="48">
        <f t="shared" si="59"/>
        <v>0</v>
      </c>
      <c r="BJ151" s="48">
        <f t="shared" si="60"/>
        <v>0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5">
        <f t="shared" si="65"/>
        <v>0</v>
      </c>
      <c r="BP151" s="87">
        <f t="shared" si="66"/>
        <v>2</v>
      </c>
      <c r="BQ151" s="89">
        <f t="shared" si="67"/>
        <v>0</v>
      </c>
    </row>
    <row r="152" spans="1:69" x14ac:dyDescent="0.3">
      <c r="A152" s="119" t="s">
        <v>254</v>
      </c>
      <c r="B152" s="119" t="s">
        <v>378</v>
      </c>
      <c r="C152" s="120">
        <v>400</v>
      </c>
      <c r="D152" s="119" t="s">
        <v>523</v>
      </c>
      <c r="E152" s="119" t="s">
        <v>254</v>
      </c>
      <c r="F152" s="119" t="s">
        <v>457</v>
      </c>
      <c r="G152" s="121" t="s">
        <v>516</v>
      </c>
      <c r="H152" s="125">
        <v>126</v>
      </c>
      <c r="I152" s="124" t="s">
        <v>380</v>
      </c>
      <c r="J152" s="41">
        <v>0</v>
      </c>
      <c r="K152" s="41">
        <v>0</v>
      </c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93">
        <f t="shared" si="47"/>
        <v>0</v>
      </c>
      <c r="W152" s="94">
        <v>0</v>
      </c>
      <c r="X152" s="105">
        <f t="shared" si="48"/>
        <v>0</v>
      </c>
      <c r="Y152" s="41">
        <v>0</v>
      </c>
      <c r="Z152" s="41">
        <v>0</v>
      </c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93">
        <f t="shared" si="49"/>
        <v>0</v>
      </c>
      <c r="AL152" s="94">
        <v>0</v>
      </c>
      <c r="AM152" s="105">
        <f t="shared" si="50"/>
        <v>0</v>
      </c>
      <c r="AN152" s="41">
        <v>0</v>
      </c>
      <c r="AO152" s="41">
        <v>0</v>
      </c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93">
        <f t="shared" si="51"/>
        <v>0</v>
      </c>
      <c r="BA152" s="94">
        <v>0</v>
      </c>
      <c r="BB152" s="105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0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5">
        <f t="shared" si="65"/>
        <v>0</v>
      </c>
      <c r="BP152" s="87">
        <f t="shared" si="66"/>
        <v>0</v>
      </c>
      <c r="BQ152" s="89">
        <f t="shared" si="67"/>
        <v>0</v>
      </c>
    </row>
    <row r="153" spans="1:69" x14ac:dyDescent="0.3">
      <c r="A153" s="119" t="s">
        <v>254</v>
      </c>
      <c r="B153" s="119" t="s">
        <v>378</v>
      </c>
      <c r="C153" s="120">
        <v>400</v>
      </c>
      <c r="D153" s="119" t="s">
        <v>523</v>
      </c>
      <c r="E153" s="119" t="s">
        <v>254</v>
      </c>
      <c r="F153" s="119" t="s">
        <v>457</v>
      </c>
      <c r="G153" s="121" t="s">
        <v>516</v>
      </c>
      <c r="H153" s="125">
        <v>127</v>
      </c>
      <c r="I153" s="124" t="s">
        <v>379</v>
      </c>
      <c r="J153" s="41">
        <v>0</v>
      </c>
      <c r="K153" s="41">
        <v>0</v>
      </c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93">
        <f t="shared" si="47"/>
        <v>0</v>
      </c>
      <c r="W153" s="94">
        <v>0</v>
      </c>
      <c r="X153" s="105">
        <f t="shared" si="48"/>
        <v>0</v>
      </c>
      <c r="Y153" s="41">
        <v>0</v>
      </c>
      <c r="Z153" s="41">
        <v>0</v>
      </c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93">
        <f t="shared" si="49"/>
        <v>0</v>
      </c>
      <c r="AL153" s="94">
        <v>0</v>
      </c>
      <c r="AM153" s="105">
        <f t="shared" si="50"/>
        <v>0</v>
      </c>
      <c r="AN153" s="41">
        <v>0</v>
      </c>
      <c r="AO153" s="41">
        <v>0</v>
      </c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93">
        <f t="shared" si="51"/>
        <v>0</v>
      </c>
      <c r="BA153" s="94">
        <v>0</v>
      </c>
      <c r="BB153" s="105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5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119" t="s">
        <v>254</v>
      </c>
      <c r="B154" s="119" t="s">
        <v>378</v>
      </c>
      <c r="C154" s="120">
        <v>400</v>
      </c>
      <c r="D154" s="119" t="s">
        <v>523</v>
      </c>
      <c r="E154" s="119" t="s">
        <v>254</v>
      </c>
      <c r="F154" s="119" t="s">
        <v>457</v>
      </c>
      <c r="G154" s="121" t="s">
        <v>516</v>
      </c>
      <c r="H154" s="125">
        <v>128</v>
      </c>
      <c r="I154" s="124" t="s">
        <v>381</v>
      </c>
      <c r="J154" s="41">
        <v>0</v>
      </c>
      <c r="K154" s="41">
        <v>0</v>
      </c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93">
        <f t="shared" si="47"/>
        <v>0</v>
      </c>
      <c r="W154" s="94">
        <v>0</v>
      </c>
      <c r="X154" s="105">
        <f t="shared" si="48"/>
        <v>0</v>
      </c>
      <c r="Y154" s="41">
        <v>0</v>
      </c>
      <c r="Z154" s="41">
        <v>0</v>
      </c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93">
        <f t="shared" si="49"/>
        <v>0</v>
      </c>
      <c r="AL154" s="94">
        <v>0</v>
      </c>
      <c r="AM154" s="105">
        <f t="shared" si="50"/>
        <v>0</v>
      </c>
      <c r="AN154" s="41">
        <v>0</v>
      </c>
      <c r="AO154" s="41">
        <v>0</v>
      </c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93">
        <f t="shared" si="51"/>
        <v>0</v>
      </c>
      <c r="BA154" s="94">
        <v>0</v>
      </c>
      <c r="BB154" s="105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5">
        <f t="shared" si="65"/>
        <v>0</v>
      </c>
      <c r="BP154" s="87">
        <f t="shared" si="66"/>
        <v>0</v>
      </c>
      <c r="BQ154" s="89">
        <f t="shared" si="67"/>
        <v>0</v>
      </c>
    </row>
    <row r="155" spans="1:69" x14ac:dyDescent="0.3">
      <c r="A155" s="119" t="s">
        <v>254</v>
      </c>
      <c r="B155" s="119" t="s">
        <v>378</v>
      </c>
      <c r="C155" s="120">
        <v>400</v>
      </c>
      <c r="D155" s="119" t="s">
        <v>523</v>
      </c>
      <c r="E155" s="119" t="s">
        <v>254</v>
      </c>
      <c r="F155" s="119" t="s">
        <v>457</v>
      </c>
      <c r="G155" s="121" t="s">
        <v>517</v>
      </c>
      <c r="H155" s="122">
        <v>291</v>
      </c>
      <c r="I155" s="124" t="s">
        <v>257</v>
      </c>
      <c r="J155" s="41">
        <v>0</v>
      </c>
      <c r="K155" s="41">
        <v>0</v>
      </c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93">
        <f t="shared" si="47"/>
        <v>0</v>
      </c>
      <c r="W155" s="94">
        <v>0</v>
      </c>
      <c r="X155" s="105">
        <f t="shared" si="48"/>
        <v>0</v>
      </c>
      <c r="Y155" s="41">
        <v>0</v>
      </c>
      <c r="Z155" s="41">
        <v>0</v>
      </c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93">
        <f t="shared" si="49"/>
        <v>0</v>
      </c>
      <c r="AL155" s="94">
        <v>0</v>
      </c>
      <c r="AM155" s="105">
        <f t="shared" si="50"/>
        <v>0</v>
      </c>
      <c r="AN155" s="41">
        <v>1</v>
      </c>
      <c r="AO155" s="41">
        <v>0</v>
      </c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93">
        <f t="shared" si="51"/>
        <v>1</v>
      </c>
      <c r="BA155" s="94">
        <v>0</v>
      </c>
      <c r="BB155" s="105">
        <f t="shared" si="52"/>
        <v>0</v>
      </c>
      <c r="BC155" s="48">
        <f t="shared" si="53"/>
        <v>1</v>
      </c>
      <c r="BD155" s="48">
        <f t="shared" si="54"/>
        <v>0</v>
      </c>
      <c r="BE155" s="48">
        <f t="shared" si="55"/>
        <v>0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5">
        <f t="shared" si="65"/>
        <v>0</v>
      </c>
      <c r="BP155" s="87">
        <f t="shared" si="66"/>
        <v>1</v>
      </c>
      <c r="BQ155" s="89">
        <f t="shared" si="67"/>
        <v>0</v>
      </c>
    </row>
    <row r="156" spans="1:69" x14ac:dyDescent="0.3">
      <c r="A156" s="119" t="s">
        <v>254</v>
      </c>
      <c r="B156" s="119" t="s">
        <v>254</v>
      </c>
      <c r="C156" s="120">
        <v>400</v>
      </c>
      <c r="D156" s="119" t="s">
        <v>523</v>
      </c>
      <c r="E156" s="119" t="s">
        <v>254</v>
      </c>
      <c r="F156" s="119" t="s">
        <v>457</v>
      </c>
      <c r="G156" s="121" t="s">
        <v>516</v>
      </c>
      <c r="H156" s="122">
        <v>122</v>
      </c>
      <c r="I156" s="124" t="s">
        <v>260</v>
      </c>
      <c r="J156" s="41">
        <v>0</v>
      </c>
      <c r="K156" s="41">
        <v>0</v>
      </c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93">
        <f t="shared" si="47"/>
        <v>0</v>
      </c>
      <c r="W156" s="94">
        <v>0</v>
      </c>
      <c r="X156" s="105">
        <f t="shared" si="48"/>
        <v>0</v>
      </c>
      <c r="Y156" s="41">
        <v>0</v>
      </c>
      <c r="Z156" s="41">
        <v>0</v>
      </c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93">
        <f t="shared" si="49"/>
        <v>0</v>
      </c>
      <c r="AL156" s="94">
        <v>0</v>
      </c>
      <c r="AM156" s="105">
        <f t="shared" si="50"/>
        <v>0</v>
      </c>
      <c r="AN156" s="41">
        <v>0</v>
      </c>
      <c r="AO156" s="41">
        <v>0</v>
      </c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93">
        <f t="shared" si="51"/>
        <v>0</v>
      </c>
      <c r="BA156" s="94">
        <v>0</v>
      </c>
      <c r="BB156" s="105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5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119" t="s">
        <v>254</v>
      </c>
      <c r="B157" s="119" t="s">
        <v>254</v>
      </c>
      <c r="C157" s="120">
        <v>400</v>
      </c>
      <c r="D157" s="119" t="s">
        <v>523</v>
      </c>
      <c r="E157" s="119" t="s">
        <v>254</v>
      </c>
      <c r="F157" s="119" t="s">
        <v>457</v>
      </c>
      <c r="G157" s="121" t="s">
        <v>516</v>
      </c>
      <c r="H157" s="122">
        <v>292</v>
      </c>
      <c r="I157" s="124" t="s">
        <v>261</v>
      </c>
      <c r="J157" s="41">
        <v>0</v>
      </c>
      <c r="K157" s="41">
        <v>0</v>
      </c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93">
        <f t="shared" si="47"/>
        <v>0</v>
      </c>
      <c r="W157" s="94">
        <v>0</v>
      </c>
      <c r="X157" s="105">
        <f t="shared" si="48"/>
        <v>0</v>
      </c>
      <c r="Y157" s="41">
        <v>0</v>
      </c>
      <c r="Z157" s="41">
        <v>0</v>
      </c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93">
        <f t="shared" si="49"/>
        <v>0</v>
      </c>
      <c r="AL157" s="94">
        <v>0</v>
      </c>
      <c r="AM157" s="105">
        <f t="shared" si="50"/>
        <v>0</v>
      </c>
      <c r="AN157" s="41">
        <v>0</v>
      </c>
      <c r="AO157" s="41">
        <v>0</v>
      </c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93">
        <f t="shared" si="51"/>
        <v>0</v>
      </c>
      <c r="BA157" s="94">
        <v>0</v>
      </c>
      <c r="BB157" s="105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5">
        <f t="shared" si="65"/>
        <v>0</v>
      </c>
      <c r="BP157" s="87">
        <f t="shared" si="66"/>
        <v>0</v>
      </c>
      <c r="BQ157" s="89">
        <f t="shared" si="67"/>
        <v>0</v>
      </c>
    </row>
    <row r="158" spans="1:69" x14ac:dyDescent="0.3">
      <c r="A158" s="119" t="s">
        <v>191</v>
      </c>
      <c r="B158" s="119" t="s">
        <v>190</v>
      </c>
      <c r="C158" s="120">
        <v>407</v>
      </c>
      <c r="D158" s="119" t="s">
        <v>552</v>
      </c>
      <c r="E158" s="119" t="s">
        <v>191</v>
      </c>
      <c r="F158" s="119" t="s">
        <v>190</v>
      </c>
      <c r="G158" s="121" t="s">
        <v>524</v>
      </c>
      <c r="H158" s="122">
        <v>91</v>
      </c>
      <c r="I158" s="124" t="s">
        <v>190</v>
      </c>
      <c r="J158" s="41">
        <v>18</v>
      </c>
      <c r="K158" s="41">
        <v>5</v>
      </c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93">
        <f t="shared" si="47"/>
        <v>23</v>
      </c>
      <c r="W158" s="94">
        <v>0</v>
      </c>
      <c r="X158" s="105">
        <f t="shared" si="48"/>
        <v>0</v>
      </c>
      <c r="Y158" s="41">
        <v>4</v>
      </c>
      <c r="Z158" s="41">
        <v>0</v>
      </c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93">
        <f t="shared" si="49"/>
        <v>4</v>
      </c>
      <c r="AL158" s="94">
        <v>0</v>
      </c>
      <c r="AM158" s="105">
        <f t="shared" si="50"/>
        <v>0</v>
      </c>
      <c r="AN158" s="41">
        <v>34</v>
      </c>
      <c r="AO158" s="41">
        <v>15</v>
      </c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93">
        <f t="shared" si="51"/>
        <v>49</v>
      </c>
      <c r="BA158" s="94">
        <v>0</v>
      </c>
      <c r="BB158" s="105">
        <f t="shared" si="52"/>
        <v>0</v>
      </c>
      <c r="BC158" s="48">
        <f t="shared" si="53"/>
        <v>56</v>
      </c>
      <c r="BD158" s="48">
        <f t="shared" si="54"/>
        <v>20</v>
      </c>
      <c r="BE158" s="48">
        <f t="shared" si="55"/>
        <v>0</v>
      </c>
      <c r="BF158" s="48">
        <f t="shared" si="56"/>
        <v>0</v>
      </c>
      <c r="BG158" s="48">
        <f t="shared" si="57"/>
        <v>0</v>
      </c>
      <c r="BH158" s="48">
        <f t="shared" si="58"/>
        <v>0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5">
        <f t="shared" si="65"/>
        <v>0</v>
      </c>
      <c r="BP158" s="87">
        <f t="shared" si="66"/>
        <v>76</v>
      </c>
      <c r="BQ158" s="89">
        <f t="shared" si="67"/>
        <v>0</v>
      </c>
    </row>
    <row r="159" spans="1:69" x14ac:dyDescent="0.3">
      <c r="A159" s="119" t="s">
        <v>191</v>
      </c>
      <c r="B159" s="119" t="s">
        <v>190</v>
      </c>
      <c r="C159" s="120">
        <v>407</v>
      </c>
      <c r="D159" s="119" t="s">
        <v>552</v>
      </c>
      <c r="E159" s="119" t="s">
        <v>191</v>
      </c>
      <c r="F159" s="119" t="s">
        <v>190</v>
      </c>
      <c r="G159" s="121" t="s">
        <v>516</v>
      </c>
      <c r="H159" s="122">
        <v>92</v>
      </c>
      <c r="I159" s="124" t="s">
        <v>194</v>
      </c>
      <c r="J159" s="41">
        <v>0</v>
      </c>
      <c r="K159" s="41">
        <v>0</v>
      </c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93">
        <f t="shared" si="47"/>
        <v>0</v>
      </c>
      <c r="W159" s="94">
        <v>0</v>
      </c>
      <c r="X159" s="105">
        <f t="shared" si="48"/>
        <v>0</v>
      </c>
      <c r="Y159" s="41">
        <v>0</v>
      </c>
      <c r="Z159" s="41">
        <v>0</v>
      </c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93">
        <f t="shared" si="49"/>
        <v>0</v>
      </c>
      <c r="AL159" s="94">
        <v>0</v>
      </c>
      <c r="AM159" s="105">
        <f t="shared" si="50"/>
        <v>0</v>
      </c>
      <c r="AN159" s="41">
        <v>0</v>
      </c>
      <c r="AO159" s="41">
        <v>0</v>
      </c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93">
        <f t="shared" si="51"/>
        <v>0</v>
      </c>
      <c r="BA159" s="94">
        <v>0</v>
      </c>
      <c r="BB159" s="105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0</v>
      </c>
      <c r="BF159" s="48">
        <f t="shared" si="56"/>
        <v>0</v>
      </c>
      <c r="BG159" s="48">
        <f t="shared" si="57"/>
        <v>0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5">
        <f t="shared" si="65"/>
        <v>0</v>
      </c>
      <c r="BP159" s="87">
        <f t="shared" si="66"/>
        <v>0</v>
      </c>
      <c r="BQ159" s="89">
        <f t="shared" si="67"/>
        <v>0</v>
      </c>
    </row>
    <row r="160" spans="1:69" x14ac:dyDescent="0.3">
      <c r="A160" s="119" t="s">
        <v>191</v>
      </c>
      <c r="B160" s="119" t="s">
        <v>190</v>
      </c>
      <c r="C160" s="120">
        <v>407</v>
      </c>
      <c r="D160" s="119" t="s">
        <v>552</v>
      </c>
      <c r="E160" s="119" t="s">
        <v>191</v>
      </c>
      <c r="F160" s="119" t="s">
        <v>190</v>
      </c>
      <c r="G160" s="121" t="s">
        <v>525</v>
      </c>
      <c r="H160" s="122">
        <v>97</v>
      </c>
      <c r="I160" s="124" t="s">
        <v>195</v>
      </c>
      <c r="J160" s="41">
        <v>0</v>
      </c>
      <c r="K160" s="41">
        <v>0</v>
      </c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93">
        <f t="shared" si="47"/>
        <v>0</v>
      </c>
      <c r="W160" s="94">
        <v>0</v>
      </c>
      <c r="X160" s="105">
        <f t="shared" si="48"/>
        <v>0</v>
      </c>
      <c r="Y160" s="41">
        <v>0</v>
      </c>
      <c r="Z160" s="41">
        <v>0</v>
      </c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93">
        <f t="shared" si="49"/>
        <v>0</v>
      </c>
      <c r="AL160" s="94">
        <v>0</v>
      </c>
      <c r="AM160" s="105">
        <f t="shared" si="50"/>
        <v>0</v>
      </c>
      <c r="AN160" s="41">
        <v>0</v>
      </c>
      <c r="AO160" s="41">
        <v>0</v>
      </c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93">
        <f t="shared" si="51"/>
        <v>0</v>
      </c>
      <c r="BA160" s="94">
        <v>0</v>
      </c>
      <c r="BB160" s="105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5">
        <f t="shared" si="65"/>
        <v>0</v>
      </c>
      <c r="BP160" s="87">
        <f t="shared" si="66"/>
        <v>0</v>
      </c>
      <c r="BQ160" s="89">
        <f t="shared" si="67"/>
        <v>0</v>
      </c>
    </row>
    <row r="161" spans="1:69" x14ac:dyDescent="0.3">
      <c r="A161" s="119" t="s">
        <v>191</v>
      </c>
      <c r="B161" s="119" t="s">
        <v>190</v>
      </c>
      <c r="C161" s="120">
        <v>407</v>
      </c>
      <c r="D161" s="119" t="s">
        <v>552</v>
      </c>
      <c r="E161" s="119" t="s">
        <v>191</v>
      </c>
      <c r="F161" s="119" t="s">
        <v>190</v>
      </c>
      <c r="G161" s="121" t="s">
        <v>516</v>
      </c>
      <c r="H161" s="122">
        <v>95</v>
      </c>
      <c r="I161" s="124" t="s">
        <v>196</v>
      </c>
      <c r="J161" s="41">
        <v>0</v>
      </c>
      <c r="K161" s="41">
        <v>0</v>
      </c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93">
        <f t="shared" si="47"/>
        <v>0</v>
      </c>
      <c r="W161" s="94">
        <v>0</v>
      </c>
      <c r="X161" s="105">
        <f t="shared" si="48"/>
        <v>0</v>
      </c>
      <c r="Y161" s="41">
        <v>0</v>
      </c>
      <c r="Z161" s="41">
        <v>0</v>
      </c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93">
        <f t="shared" si="49"/>
        <v>0</v>
      </c>
      <c r="AL161" s="94">
        <v>0</v>
      </c>
      <c r="AM161" s="105">
        <f t="shared" si="50"/>
        <v>0</v>
      </c>
      <c r="AN161" s="41">
        <v>0</v>
      </c>
      <c r="AO161" s="41">
        <v>0</v>
      </c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93">
        <f t="shared" si="51"/>
        <v>0</v>
      </c>
      <c r="BA161" s="94">
        <v>0</v>
      </c>
      <c r="BB161" s="105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0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5">
        <f t="shared" si="65"/>
        <v>0</v>
      </c>
      <c r="BP161" s="87">
        <f t="shared" si="66"/>
        <v>0</v>
      </c>
      <c r="BQ161" s="89">
        <f t="shared" si="67"/>
        <v>0</v>
      </c>
    </row>
    <row r="162" spans="1:69" x14ac:dyDescent="0.3">
      <c r="A162" s="119" t="s">
        <v>191</v>
      </c>
      <c r="B162" s="119" t="s">
        <v>190</v>
      </c>
      <c r="C162" s="120">
        <v>407</v>
      </c>
      <c r="D162" s="119" t="s">
        <v>552</v>
      </c>
      <c r="E162" s="119" t="s">
        <v>191</v>
      </c>
      <c r="F162" s="119" t="s">
        <v>190</v>
      </c>
      <c r="G162" s="121" t="s">
        <v>516</v>
      </c>
      <c r="H162" s="122">
        <v>96</v>
      </c>
      <c r="I162" s="124" t="s">
        <v>197</v>
      </c>
      <c r="J162" s="41">
        <v>0</v>
      </c>
      <c r="K162" s="41">
        <v>0</v>
      </c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93">
        <f t="shared" si="47"/>
        <v>0</v>
      </c>
      <c r="W162" s="94">
        <v>0</v>
      </c>
      <c r="X162" s="105">
        <f t="shared" si="48"/>
        <v>0</v>
      </c>
      <c r="Y162" s="41">
        <v>0</v>
      </c>
      <c r="Z162" s="41">
        <v>0</v>
      </c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93">
        <f t="shared" si="49"/>
        <v>0</v>
      </c>
      <c r="AL162" s="94">
        <v>0</v>
      </c>
      <c r="AM162" s="105">
        <f t="shared" si="50"/>
        <v>0</v>
      </c>
      <c r="AN162" s="41">
        <v>0</v>
      </c>
      <c r="AO162" s="41">
        <v>0</v>
      </c>
      <c r="AP162" s="41"/>
      <c r="AQ162" s="41"/>
      <c r="AR162" s="41"/>
      <c r="AS162" s="41"/>
      <c r="AT162" s="41"/>
      <c r="AU162" s="41"/>
      <c r="AV162" s="41"/>
      <c r="AW162" s="41"/>
      <c r="AX162" s="41"/>
      <c r="AY162" s="41"/>
      <c r="AZ162" s="93">
        <f t="shared" si="51"/>
        <v>0</v>
      </c>
      <c r="BA162" s="94">
        <v>0</v>
      </c>
      <c r="BB162" s="105">
        <f t="shared" si="52"/>
        <v>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5">
        <f t="shared" si="65"/>
        <v>0</v>
      </c>
      <c r="BP162" s="87">
        <f t="shared" si="66"/>
        <v>0</v>
      </c>
      <c r="BQ162" s="89">
        <f t="shared" si="67"/>
        <v>0</v>
      </c>
    </row>
    <row r="163" spans="1:69" x14ac:dyDescent="0.3">
      <c r="A163" s="119" t="s">
        <v>191</v>
      </c>
      <c r="B163" s="119" t="s">
        <v>190</v>
      </c>
      <c r="C163" s="120">
        <v>407</v>
      </c>
      <c r="D163" s="119" t="s">
        <v>552</v>
      </c>
      <c r="E163" s="119" t="s">
        <v>191</v>
      </c>
      <c r="F163" s="119" t="s">
        <v>190</v>
      </c>
      <c r="G163" s="121" t="s">
        <v>516</v>
      </c>
      <c r="H163" s="122">
        <v>25590</v>
      </c>
      <c r="I163" s="124" t="s">
        <v>584</v>
      </c>
      <c r="J163" s="41">
        <v>0</v>
      </c>
      <c r="K163" s="41">
        <v>0</v>
      </c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93">
        <f t="shared" si="47"/>
        <v>0</v>
      </c>
      <c r="W163" s="94">
        <v>0</v>
      </c>
      <c r="X163" s="105">
        <f t="shared" si="48"/>
        <v>0</v>
      </c>
      <c r="Y163" s="41">
        <v>0</v>
      </c>
      <c r="Z163" s="41">
        <v>0</v>
      </c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93">
        <f t="shared" si="49"/>
        <v>0</v>
      </c>
      <c r="AL163" s="94">
        <v>0</v>
      </c>
      <c r="AM163" s="105">
        <f t="shared" si="50"/>
        <v>0</v>
      </c>
      <c r="AN163" s="41">
        <v>0</v>
      </c>
      <c r="AO163" s="41">
        <v>0</v>
      </c>
      <c r="AP163" s="41"/>
      <c r="AQ163" s="41"/>
      <c r="AR163" s="41"/>
      <c r="AS163" s="41"/>
      <c r="AT163" s="41"/>
      <c r="AU163" s="41"/>
      <c r="AV163" s="41"/>
      <c r="AW163" s="41"/>
      <c r="AX163" s="41"/>
      <c r="AY163" s="41"/>
      <c r="AZ163" s="93">
        <f t="shared" si="51"/>
        <v>0</v>
      </c>
      <c r="BA163" s="94">
        <v>0</v>
      </c>
      <c r="BB163" s="105">
        <f t="shared" si="52"/>
        <v>0</v>
      </c>
      <c r="BC163" s="48">
        <f t="shared" si="53"/>
        <v>0</v>
      </c>
      <c r="BD163" s="48">
        <f t="shared" si="54"/>
        <v>0</v>
      </c>
      <c r="BE163" s="48">
        <f t="shared" si="55"/>
        <v>0</v>
      </c>
      <c r="BF163" s="48">
        <f t="shared" si="56"/>
        <v>0</v>
      </c>
      <c r="BG163" s="48">
        <f t="shared" si="57"/>
        <v>0</v>
      </c>
      <c r="BH163" s="48">
        <f t="shared" si="58"/>
        <v>0</v>
      </c>
      <c r="BI163" s="48">
        <f t="shared" si="59"/>
        <v>0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5">
        <f t="shared" si="65"/>
        <v>0</v>
      </c>
      <c r="BP163" s="87">
        <f t="shared" si="66"/>
        <v>0</v>
      </c>
      <c r="BQ163" s="89">
        <f t="shared" si="67"/>
        <v>0</v>
      </c>
    </row>
    <row r="164" spans="1:69" x14ac:dyDescent="0.3">
      <c r="A164" s="119" t="s">
        <v>191</v>
      </c>
      <c r="B164" s="119" t="s">
        <v>190</v>
      </c>
      <c r="C164" s="120">
        <v>407</v>
      </c>
      <c r="D164" s="119" t="s">
        <v>552</v>
      </c>
      <c r="E164" s="119" t="s">
        <v>191</v>
      </c>
      <c r="F164" s="119" t="s">
        <v>190</v>
      </c>
      <c r="G164" s="121" t="s">
        <v>525</v>
      </c>
      <c r="H164" s="122">
        <v>93</v>
      </c>
      <c r="I164" s="124" t="s">
        <v>198</v>
      </c>
      <c r="J164" s="41">
        <v>0</v>
      </c>
      <c r="K164" s="41">
        <v>0</v>
      </c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93">
        <f t="shared" si="47"/>
        <v>0</v>
      </c>
      <c r="W164" s="94">
        <v>0</v>
      </c>
      <c r="X164" s="105">
        <f t="shared" si="48"/>
        <v>0</v>
      </c>
      <c r="Y164" s="41">
        <v>0</v>
      </c>
      <c r="Z164" s="41">
        <v>0</v>
      </c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93">
        <f t="shared" si="49"/>
        <v>0</v>
      </c>
      <c r="AL164" s="94">
        <v>0</v>
      </c>
      <c r="AM164" s="105">
        <f t="shared" si="50"/>
        <v>0</v>
      </c>
      <c r="AN164" s="41">
        <v>1</v>
      </c>
      <c r="AO164" s="41">
        <v>0</v>
      </c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  <c r="AZ164" s="93">
        <f t="shared" si="51"/>
        <v>1</v>
      </c>
      <c r="BA164" s="94">
        <v>0</v>
      </c>
      <c r="BB164" s="105">
        <f t="shared" si="52"/>
        <v>0</v>
      </c>
      <c r="BC164" s="48">
        <f t="shared" si="53"/>
        <v>1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5">
        <f t="shared" si="65"/>
        <v>0</v>
      </c>
      <c r="BP164" s="87">
        <f t="shared" si="66"/>
        <v>1</v>
      </c>
      <c r="BQ164" s="89">
        <f t="shared" si="67"/>
        <v>0</v>
      </c>
    </row>
    <row r="165" spans="1:69" x14ac:dyDescent="0.3">
      <c r="A165" s="119" t="s">
        <v>191</v>
      </c>
      <c r="B165" s="119" t="s">
        <v>190</v>
      </c>
      <c r="C165" s="120">
        <v>407</v>
      </c>
      <c r="D165" s="119" t="s">
        <v>552</v>
      </c>
      <c r="E165" s="119" t="s">
        <v>191</v>
      </c>
      <c r="F165" s="119" t="s">
        <v>190</v>
      </c>
      <c r="G165" s="121" t="s">
        <v>516</v>
      </c>
      <c r="H165" s="122">
        <v>94</v>
      </c>
      <c r="I165" s="124" t="s">
        <v>193</v>
      </c>
      <c r="J165" s="41">
        <v>0</v>
      </c>
      <c r="K165" s="41">
        <v>0</v>
      </c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93">
        <f t="shared" si="47"/>
        <v>0</v>
      </c>
      <c r="W165" s="94">
        <v>0</v>
      </c>
      <c r="X165" s="105">
        <f t="shared" si="48"/>
        <v>0</v>
      </c>
      <c r="Y165" s="41">
        <v>0</v>
      </c>
      <c r="Z165" s="41">
        <v>0</v>
      </c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93">
        <f t="shared" si="49"/>
        <v>0</v>
      </c>
      <c r="AL165" s="94">
        <v>0</v>
      </c>
      <c r="AM165" s="105">
        <f t="shared" si="50"/>
        <v>0</v>
      </c>
      <c r="AN165" s="41">
        <v>0</v>
      </c>
      <c r="AO165" s="41">
        <v>0</v>
      </c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93">
        <f t="shared" si="51"/>
        <v>0</v>
      </c>
      <c r="BA165" s="94">
        <v>0</v>
      </c>
      <c r="BB165" s="105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5">
        <f t="shared" si="65"/>
        <v>0</v>
      </c>
      <c r="BP165" s="87">
        <f t="shared" si="66"/>
        <v>0</v>
      </c>
      <c r="BQ165" s="89">
        <f t="shared" si="67"/>
        <v>0</v>
      </c>
    </row>
    <row r="166" spans="1:69" x14ac:dyDescent="0.3">
      <c r="A166" s="119" t="s">
        <v>191</v>
      </c>
      <c r="B166" s="119" t="s">
        <v>190</v>
      </c>
      <c r="C166" s="120">
        <v>407</v>
      </c>
      <c r="D166" s="119" t="s">
        <v>552</v>
      </c>
      <c r="E166" s="119" t="s">
        <v>191</v>
      </c>
      <c r="F166" s="119" t="s">
        <v>190</v>
      </c>
      <c r="G166" s="121" t="s">
        <v>516</v>
      </c>
      <c r="H166" s="122">
        <v>7041</v>
      </c>
      <c r="I166" s="124" t="s">
        <v>199</v>
      </c>
      <c r="J166" s="41">
        <v>0</v>
      </c>
      <c r="K166" s="41">
        <v>0</v>
      </c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93">
        <f t="shared" si="47"/>
        <v>0</v>
      </c>
      <c r="W166" s="94">
        <v>0</v>
      </c>
      <c r="X166" s="105">
        <f t="shared" si="48"/>
        <v>0</v>
      </c>
      <c r="Y166" s="41">
        <v>0</v>
      </c>
      <c r="Z166" s="41">
        <v>0</v>
      </c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93">
        <f t="shared" si="49"/>
        <v>0</v>
      </c>
      <c r="AL166" s="94">
        <v>0</v>
      </c>
      <c r="AM166" s="105">
        <f t="shared" si="50"/>
        <v>0</v>
      </c>
      <c r="AN166" s="41">
        <v>0</v>
      </c>
      <c r="AO166" s="41">
        <v>0</v>
      </c>
      <c r="AP166" s="41"/>
      <c r="AQ166" s="41"/>
      <c r="AR166" s="41"/>
      <c r="AS166" s="41"/>
      <c r="AT166" s="41"/>
      <c r="AU166" s="41"/>
      <c r="AV166" s="41"/>
      <c r="AW166" s="41"/>
      <c r="AX166" s="41"/>
      <c r="AY166" s="41"/>
      <c r="AZ166" s="93">
        <f t="shared" si="51"/>
        <v>0</v>
      </c>
      <c r="BA166" s="94">
        <v>0</v>
      </c>
      <c r="BB166" s="105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5">
        <f t="shared" si="65"/>
        <v>0</v>
      </c>
      <c r="BP166" s="87">
        <f t="shared" si="66"/>
        <v>0</v>
      </c>
      <c r="BQ166" s="89">
        <f t="shared" si="67"/>
        <v>0</v>
      </c>
    </row>
    <row r="167" spans="1:69" x14ac:dyDescent="0.3">
      <c r="A167" s="119" t="s">
        <v>191</v>
      </c>
      <c r="B167" s="119" t="s">
        <v>190</v>
      </c>
      <c r="C167" s="120">
        <v>407</v>
      </c>
      <c r="D167" s="119" t="s">
        <v>552</v>
      </c>
      <c r="E167" s="119" t="s">
        <v>191</v>
      </c>
      <c r="F167" s="119" t="s">
        <v>190</v>
      </c>
      <c r="G167" s="121" t="s">
        <v>516</v>
      </c>
      <c r="H167" s="122">
        <v>15306</v>
      </c>
      <c r="I167" s="124" t="s">
        <v>192</v>
      </c>
      <c r="J167" s="41">
        <v>0</v>
      </c>
      <c r="K167" s="41">
        <v>0</v>
      </c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93">
        <f t="shared" si="47"/>
        <v>0</v>
      </c>
      <c r="W167" s="94">
        <v>0</v>
      </c>
      <c r="X167" s="105">
        <f t="shared" si="48"/>
        <v>0</v>
      </c>
      <c r="Y167" s="41">
        <v>0</v>
      </c>
      <c r="Z167" s="41">
        <v>0</v>
      </c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93">
        <f t="shared" si="49"/>
        <v>0</v>
      </c>
      <c r="AL167" s="94">
        <v>0</v>
      </c>
      <c r="AM167" s="105">
        <f t="shared" si="50"/>
        <v>0</v>
      </c>
      <c r="AN167" s="41">
        <v>0</v>
      </c>
      <c r="AO167" s="41">
        <v>0</v>
      </c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93">
        <f t="shared" si="51"/>
        <v>0</v>
      </c>
      <c r="BA167" s="94">
        <v>0</v>
      </c>
      <c r="BB167" s="105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5">
        <f t="shared" si="65"/>
        <v>0</v>
      </c>
      <c r="BP167" s="87">
        <f t="shared" si="66"/>
        <v>0</v>
      </c>
      <c r="BQ167" s="89">
        <f t="shared" si="67"/>
        <v>0</v>
      </c>
    </row>
    <row r="168" spans="1:69" x14ac:dyDescent="0.3">
      <c r="A168" s="119" t="s">
        <v>191</v>
      </c>
      <c r="B168" s="119" t="s">
        <v>190</v>
      </c>
      <c r="C168" s="120">
        <v>407</v>
      </c>
      <c r="D168" s="119" t="s">
        <v>552</v>
      </c>
      <c r="E168" s="119" t="s">
        <v>191</v>
      </c>
      <c r="F168" s="119" t="s">
        <v>190</v>
      </c>
      <c r="G168" s="121" t="s">
        <v>516</v>
      </c>
      <c r="H168" s="122">
        <v>26374</v>
      </c>
      <c r="I168" s="124" t="s">
        <v>585</v>
      </c>
      <c r="J168" s="41">
        <v>0</v>
      </c>
      <c r="K168" s="41">
        <v>0</v>
      </c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93">
        <f t="shared" si="47"/>
        <v>0</v>
      </c>
      <c r="W168" s="94">
        <v>0</v>
      </c>
      <c r="X168" s="105">
        <f t="shared" si="48"/>
        <v>0</v>
      </c>
      <c r="Y168" s="41">
        <v>0</v>
      </c>
      <c r="Z168" s="41">
        <v>0</v>
      </c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93">
        <f t="shared" si="49"/>
        <v>0</v>
      </c>
      <c r="AL168" s="94">
        <v>0</v>
      </c>
      <c r="AM168" s="105">
        <f t="shared" si="50"/>
        <v>0</v>
      </c>
      <c r="AN168" s="41">
        <v>0</v>
      </c>
      <c r="AO168" s="41">
        <v>0</v>
      </c>
      <c r="AP168" s="41"/>
      <c r="AQ168" s="41"/>
      <c r="AR168" s="41"/>
      <c r="AS168" s="41"/>
      <c r="AT168" s="41"/>
      <c r="AU168" s="41"/>
      <c r="AV168" s="41"/>
      <c r="AW168" s="41"/>
      <c r="AX168" s="41"/>
      <c r="AY168" s="41"/>
      <c r="AZ168" s="93">
        <f t="shared" si="51"/>
        <v>0</v>
      </c>
      <c r="BA168" s="94">
        <v>0</v>
      </c>
      <c r="BB168" s="105">
        <f t="shared" si="52"/>
        <v>0</v>
      </c>
      <c r="BC168" s="48">
        <f t="shared" si="53"/>
        <v>0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5">
        <f t="shared" si="65"/>
        <v>0</v>
      </c>
      <c r="BP168" s="87">
        <f t="shared" si="66"/>
        <v>0</v>
      </c>
      <c r="BQ168" s="89">
        <f t="shared" si="67"/>
        <v>0</v>
      </c>
    </row>
    <row r="169" spans="1:69" x14ac:dyDescent="0.3">
      <c r="A169" s="119" t="s">
        <v>191</v>
      </c>
      <c r="B169" s="119" t="s">
        <v>190</v>
      </c>
      <c r="C169" s="120">
        <v>407</v>
      </c>
      <c r="D169" s="119" t="s">
        <v>552</v>
      </c>
      <c r="E169" s="119" t="s">
        <v>191</v>
      </c>
      <c r="F169" s="119" t="s">
        <v>190</v>
      </c>
      <c r="G169" s="121" t="s">
        <v>516</v>
      </c>
      <c r="H169" s="122">
        <v>26611</v>
      </c>
      <c r="I169" s="124" t="s">
        <v>586</v>
      </c>
      <c r="J169" s="41">
        <v>0</v>
      </c>
      <c r="K169" s="41">
        <v>0</v>
      </c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93">
        <f t="shared" si="47"/>
        <v>0</v>
      </c>
      <c r="W169" s="94">
        <v>0</v>
      </c>
      <c r="X169" s="105">
        <f t="shared" si="48"/>
        <v>0</v>
      </c>
      <c r="Y169" s="41">
        <v>0</v>
      </c>
      <c r="Z169" s="41">
        <v>0</v>
      </c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93">
        <f t="shared" si="49"/>
        <v>0</v>
      </c>
      <c r="AL169" s="94">
        <v>0</v>
      </c>
      <c r="AM169" s="105">
        <f t="shared" si="50"/>
        <v>0</v>
      </c>
      <c r="AN169" s="41">
        <v>0</v>
      </c>
      <c r="AO169" s="41">
        <v>0</v>
      </c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93">
        <f t="shared" si="51"/>
        <v>0</v>
      </c>
      <c r="BA169" s="94">
        <v>0</v>
      </c>
      <c r="BB169" s="105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5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119" t="s">
        <v>191</v>
      </c>
      <c r="B170" s="119" t="s">
        <v>212</v>
      </c>
      <c r="C170" s="120">
        <v>407</v>
      </c>
      <c r="D170" s="119" t="s">
        <v>552</v>
      </c>
      <c r="E170" s="119" t="s">
        <v>191</v>
      </c>
      <c r="F170" s="119" t="s">
        <v>190</v>
      </c>
      <c r="G170" s="121" t="s">
        <v>517</v>
      </c>
      <c r="H170" s="122">
        <v>98</v>
      </c>
      <c r="I170" s="124" t="s">
        <v>587</v>
      </c>
      <c r="J170" s="41">
        <v>0</v>
      </c>
      <c r="K170" s="41">
        <v>0</v>
      </c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93">
        <f t="shared" si="47"/>
        <v>0</v>
      </c>
      <c r="W170" s="94">
        <v>0</v>
      </c>
      <c r="X170" s="105">
        <f t="shared" si="48"/>
        <v>0</v>
      </c>
      <c r="Y170" s="41">
        <v>0</v>
      </c>
      <c r="Z170" s="41">
        <v>0</v>
      </c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  <c r="AK170" s="93">
        <f t="shared" si="49"/>
        <v>0</v>
      </c>
      <c r="AL170" s="94">
        <v>0</v>
      </c>
      <c r="AM170" s="105">
        <f t="shared" si="50"/>
        <v>0</v>
      </c>
      <c r="AN170" s="41">
        <v>0</v>
      </c>
      <c r="AO170" s="41">
        <v>0</v>
      </c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93">
        <f t="shared" si="51"/>
        <v>0</v>
      </c>
      <c r="BA170" s="94">
        <v>0</v>
      </c>
      <c r="BB170" s="105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5">
        <f t="shared" si="65"/>
        <v>0</v>
      </c>
      <c r="BP170" s="87">
        <f t="shared" si="66"/>
        <v>0</v>
      </c>
      <c r="BQ170" s="89">
        <f t="shared" si="67"/>
        <v>0</v>
      </c>
    </row>
    <row r="171" spans="1:69" x14ac:dyDescent="0.3">
      <c r="A171" s="119" t="s">
        <v>191</v>
      </c>
      <c r="B171" s="119" t="s">
        <v>212</v>
      </c>
      <c r="C171" s="120">
        <v>407</v>
      </c>
      <c r="D171" s="119" t="s">
        <v>552</v>
      </c>
      <c r="E171" s="119" t="s">
        <v>191</v>
      </c>
      <c r="F171" s="119" t="s">
        <v>190</v>
      </c>
      <c r="G171" s="121" t="s">
        <v>516</v>
      </c>
      <c r="H171" s="122">
        <v>99</v>
      </c>
      <c r="I171" s="124" t="s">
        <v>215</v>
      </c>
      <c r="J171" s="41">
        <v>0</v>
      </c>
      <c r="K171" s="41">
        <v>0</v>
      </c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93">
        <f t="shared" si="47"/>
        <v>0</v>
      </c>
      <c r="W171" s="94">
        <v>0</v>
      </c>
      <c r="X171" s="105">
        <f t="shared" si="48"/>
        <v>0</v>
      </c>
      <c r="Y171" s="41">
        <v>0</v>
      </c>
      <c r="Z171" s="41">
        <v>0</v>
      </c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  <c r="AK171" s="93">
        <f t="shared" si="49"/>
        <v>0</v>
      </c>
      <c r="AL171" s="94">
        <v>0</v>
      </c>
      <c r="AM171" s="105">
        <f t="shared" si="50"/>
        <v>0</v>
      </c>
      <c r="AN171" s="41">
        <v>1</v>
      </c>
      <c r="AO171" s="41">
        <v>0</v>
      </c>
      <c r="AP171" s="41"/>
      <c r="AQ171" s="41"/>
      <c r="AR171" s="41"/>
      <c r="AS171" s="41"/>
      <c r="AT171" s="41"/>
      <c r="AU171" s="41"/>
      <c r="AV171" s="41"/>
      <c r="AW171" s="41"/>
      <c r="AX171" s="41"/>
      <c r="AY171" s="41"/>
      <c r="AZ171" s="93">
        <f t="shared" si="51"/>
        <v>1</v>
      </c>
      <c r="BA171" s="94">
        <v>0</v>
      </c>
      <c r="BB171" s="105">
        <f t="shared" si="52"/>
        <v>0</v>
      </c>
      <c r="BC171" s="48">
        <f t="shared" si="53"/>
        <v>1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5">
        <f t="shared" si="65"/>
        <v>0</v>
      </c>
      <c r="BP171" s="87">
        <f t="shared" si="66"/>
        <v>1</v>
      </c>
      <c r="BQ171" s="89">
        <f t="shared" si="67"/>
        <v>0</v>
      </c>
    </row>
    <row r="172" spans="1:69" x14ac:dyDescent="0.3">
      <c r="A172" s="119" t="s">
        <v>191</v>
      </c>
      <c r="B172" s="119" t="s">
        <v>212</v>
      </c>
      <c r="C172" s="120">
        <v>407</v>
      </c>
      <c r="D172" s="119" t="s">
        <v>552</v>
      </c>
      <c r="E172" s="119" t="s">
        <v>191</v>
      </c>
      <c r="F172" s="119" t="s">
        <v>190</v>
      </c>
      <c r="G172" s="121" t="s">
        <v>516</v>
      </c>
      <c r="H172" s="122">
        <v>100</v>
      </c>
      <c r="I172" s="124" t="s">
        <v>211</v>
      </c>
      <c r="J172" s="41">
        <v>0</v>
      </c>
      <c r="K172" s="41">
        <v>0</v>
      </c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93">
        <f t="shared" si="47"/>
        <v>0</v>
      </c>
      <c r="W172" s="94">
        <v>0</v>
      </c>
      <c r="X172" s="105">
        <f t="shared" si="48"/>
        <v>0</v>
      </c>
      <c r="Y172" s="41">
        <v>0</v>
      </c>
      <c r="Z172" s="41">
        <v>0</v>
      </c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  <c r="AK172" s="93">
        <f t="shared" si="49"/>
        <v>0</v>
      </c>
      <c r="AL172" s="94">
        <v>0</v>
      </c>
      <c r="AM172" s="105">
        <f t="shared" si="50"/>
        <v>0</v>
      </c>
      <c r="AN172" s="41">
        <v>0</v>
      </c>
      <c r="AO172" s="41">
        <v>0</v>
      </c>
      <c r="AP172" s="41"/>
      <c r="AQ172" s="41"/>
      <c r="AR172" s="41"/>
      <c r="AS172" s="41"/>
      <c r="AT172" s="41"/>
      <c r="AU172" s="41"/>
      <c r="AV172" s="41"/>
      <c r="AW172" s="41"/>
      <c r="AX172" s="41"/>
      <c r="AY172" s="41"/>
      <c r="AZ172" s="93">
        <f t="shared" si="51"/>
        <v>0</v>
      </c>
      <c r="BA172" s="94">
        <v>0</v>
      </c>
      <c r="BB172" s="105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5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119" t="s">
        <v>191</v>
      </c>
      <c r="B173" s="119" t="s">
        <v>212</v>
      </c>
      <c r="C173" s="120">
        <v>407</v>
      </c>
      <c r="D173" s="119" t="s">
        <v>552</v>
      </c>
      <c r="E173" s="119" t="s">
        <v>191</v>
      </c>
      <c r="F173" s="119" t="s">
        <v>527</v>
      </c>
      <c r="G173" s="121" t="s">
        <v>516</v>
      </c>
      <c r="H173" s="122">
        <v>32054</v>
      </c>
      <c r="I173" s="124" t="s">
        <v>588</v>
      </c>
      <c r="J173" s="41">
        <v>0</v>
      </c>
      <c r="K173" s="41">
        <v>0</v>
      </c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93">
        <f t="shared" si="47"/>
        <v>0</v>
      </c>
      <c r="W173" s="94">
        <v>0</v>
      </c>
      <c r="X173" s="105">
        <f t="shared" si="48"/>
        <v>0</v>
      </c>
      <c r="Y173" s="41">
        <v>0</v>
      </c>
      <c r="Z173" s="41">
        <v>0</v>
      </c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  <c r="AK173" s="93">
        <f t="shared" si="49"/>
        <v>0</v>
      </c>
      <c r="AL173" s="94">
        <v>0</v>
      </c>
      <c r="AM173" s="105">
        <f t="shared" si="50"/>
        <v>0</v>
      </c>
      <c r="AN173" s="41">
        <v>0</v>
      </c>
      <c r="AO173" s="41">
        <v>0</v>
      </c>
      <c r="AP173" s="41"/>
      <c r="AQ173" s="41"/>
      <c r="AR173" s="41"/>
      <c r="AS173" s="41"/>
      <c r="AT173" s="41"/>
      <c r="AU173" s="41"/>
      <c r="AV173" s="41"/>
      <c r="AW173" s="41"/>
      <c r="AX173" s="41"/>
      <c r="AY173" s="41"/>
      <c r="AZ173" s="93">
        <f t="shared" si="51"/>
        <v>0</v>
      </c>
      <c r="BA173" s="94">
        <v>0</v>
      </c>
      <c r="BB173" s="105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5">
        <f t="shared" si="65"/>
        <v>0</v>
      </c>
      <c r="BP173" s="87">
        <f t="shared" si="66"/>
        <v>0</v>
      </c>
      <c r="BQ173" s="89">
        <f t="shared" si="67"/>
        <v>0</v>
      </c>
    </row>
    <row r="174" spans="1:69" x14ac:dyDescent="0.3">
      <c r="A174" s="119" t="s">
        <v>191</v>
      </c>
      <c r="B174" s="119" t="s">
        <v>212</v>
      </c>
      <c r="C174" s="120">
        <v>407</v>
      </c>
      <c r="D174" s="119" t="s">
        <v>552</v>
      </c>
      <c r="E174" s="119" t="s">
        <v>191</v>
      </c>
      <c r="F174" s="119" t="s">
        <v>190</v>
      </c>
      <c r="G174" s="121" t="s">
        <v>516</v>
      </c>
      <c r="H174" s="122">
        <v>6728</v>
      </c>
      <c r="I174" s="124" t="s">
        <v>214</v>
      </c>
      <c r="J174" s="41">
        <v>0</v>
      </c>
      <c r="K174" s="41">
        <v>0</v>
      </c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93">
        <f t="shared" si="47"/>
        <v>0</v>
      </c>
      <c r="W174" s="94">
        <v>0</v>
      </c>
      <c r="X174" s="105">
        <f t="shared" si="48"/>
        <v>0</v>
      </c>
      <c r="Y174" s="41">
        <v>0</v>
      </c>
      <c r="Z174" s="41">
        <v>0</v>
      </c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  <c r="AK174" s="93">
        <f t="shared" si="49"/>
        <v>0</v>
      </c>
      <c r="AL174" s="94">
        <v>0</v>
      </c>
      <c r="AM174" s="105">
        <f t="shared" si="50"/>
        <v>0</v>
      </c>
      <c r="AN174" s="41">
        <v>0</v>
      </c>
      <c r="AO174" s="41">
        <v>0</v>
      </c>
      <c r="AP174" s="41"/>
      <c r="AQ174" s="41"/>
      <c r="AR174" s="41"/>
      <c r="AS174" s="41"/>
      <c r="AT174" s="41"/>
      <c r="AU174" s="41"/>
      <c r="AV174" s="41"/>
      <c r="AW174" s="41"/>
      <c r="AX174" s="41"/>
      <c r="AY174" s="41"/>
      <c r="AZ174" s="93">
        <f t="shared" si="51"/>
        <v>0</v>
      </c>
      <c r="BA174" s="94">
        <v>0</v>
      </c>
      <c r="BB174" s="105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5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119" t="s">
        <v>191</v>
      </c>
      <c r="B175" s="119" t="s">
        <v>190</v>
      </c>
      <c r="C175" s="120">
        <v>407</v>
      </c>
      <c r="D175" s="119" t="s">
        <v>552</v>
      </c>
      <c r="E175" s="119" t="s">
        <v>191</v>
      </c>
      <c r="F175" s="119" t="s">
        <v>190</v>
      </c>
      <c r="G175" s="121" t="s">
        <v>517</v>
      </c>
      <c r="H175" s="122">
        <v>30800</v>
      </c>
      <c r="I175" s="124" t="s">
        <v>589</v>
      </c>
      <c r="J175" s="41">
        <v>0</v>
      </c>
      <c r="K175" s="41">
        <v>0</v>
      </c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93">
        <f t="shared" si="47"/>
        <v>0</v>
      </c>
      <c r="W175" s="94">
        <v>0</v>
      </c>
      <c r="X175" s="105">
        <f t="shared" si="48"/>
        <v>0</v>
      </c>
      <c r="Y175" s="41">
        <v>0</v>
      </c>
      <c r="Z175" s="41">
        <v>0</v>
      </c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  <c r="AK175" s="93">
        <f t="shared" si="49"/>
        <v>0</v>
      </c>
      <c r="AL175" s="94">
        <v>0</v>
      </c>
      <c r="AM175" s="105">
        <f t="shared" si="50"/>
        <v>0</v>
      </c>
      <c r="AN175" s="41">
        <v>0</v>
      </c>
      <c r="AO175" s="41">
        <v>0</v>
      </c>
      <c r="AP175" s="41"/>
      <c r="AQ175" s="41"/>
      <c r="AR175" s="41"/>
      <c r="AS175" s="41"/>
      <c r="AT175" s="41"/>
      <c r="AU175" s="41"/>
      <c r="AV175" s="41"/>
      <c r="AW175" s="41"/>
      <c r="AX175" s="41"/>
      <c r="AY175" s="41"/>
      <c r="AZ175" s="93">
        <f t="shared" si="51"/>
        <v>0</v>
      </c>
      <c r="BA175" s="94">
        <v>0</v>
      </c>
      <c r="BB175" s="105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5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119" t="s">
        <v>191</v>
      </c>
      <c r="B176" s="119" t="s">
        <v>212</v>
      </c>
      <c r="C176" s="120">
        <v>407</v>
      </c>
      <c r="D176" s="119" t="s">
        <v>552</v>
      </c>
      <c r="E176" s="119" t="s">
        <v>191</v>
      </c>
      <c r="F176" s="119" t="s">
        <v>190</v>
      </c>
      <c r="G176" s="121" t="s">
        <v>516</v>
      </c>
      <c r="H176" s="122">
        <v>25007</v>
      </c>
      <c r="I176" s="124" t="s">
        <v>590</v>
      </c>
      <c r="J176" s="41">
        <v>0</v>
      </c>
      <c r="K176" s="41">
        <v>0</v>
      </c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93">
        <f t="shared" si="47"/>
        <v>0</v>
      </c>
      <c r="W176" s="94">
        <v>0</v>
      </c>
      <c r="X176" s="105">
        <f t="shared" si="48"/>
        <v>0</v>
      </c>
      <c r="Y176" s="41">
        <v>0</v>
      </c>
      <c r="Z176" s="41">
        <v>0</v>
      </c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  <c r="AK176" s="93">
        <f t="shared" si="49"/>
        <v>0</v>
      </c>
      <c r="AL176" s="94">
        <v>0</v>
      </c>
      <c r="AM176" s="105">
        <f t="shared" si="50"/>
        <v>0</v>
      </c>
      <c r="AN176" s="41">
        <v>0</v>
      </c>
      <c r="AO176" s="41">
        <v>0</v>
      </c>
      <c r="AP176" s="41"/>
      <c r="AQ176" s="41"/>
      <c r="AR176" s="41"/>
      <c r="AS176" s="41"/>
      <c r="AT176" s="41"/>
      <c r="AU176" s="41"/>
      <c r="AV176" s="41"/>
      <c r="AW176" s="41"/>
      <c r="AX176" s="41"/>
      <c r="AY176" s="41"/>
      <c r="AZ176" s="93">
        <f t="shared" si="51"/>
        <v>0</v>
      </c>
      <c r="BA176" s="94">
        <v>0</v>
      </c>
      <c r="BB176" s="105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5">
        <f t="shared" si="65"/>
        <v>0</v>
      </c>
      <c r="BP176" s="87">
        <f t="shared" si="66"/>
        <v>0</v>
      </c>
      <c r="BQ176" s="89">
        <f t="shared" si="67"/>
        <v>0</v>
      </c>
    </row>
    <row r="177" spans="1:69" x14ac:dyDescent="0.3">
      <c r="A177" s="119" t="s">
        <v>191</v>
      </c>
      <c r="B177" s="119" t="s">
        <v>349</v>
      </c>
      <c r="C177" s="120">
        <v>407</v>
      </c>
      <c r="D177" s="119" t="s">
        <v>552</v>
      </c>
      <c r="E177" s="119" t="s">
        <v>191</v>
      </c>
      <c r="F177" s="119" t="s">
        <v>510</v>
      </c>
      <c r="G177" s="121" t="s">
        <v>524</v>
      </c>
      <c r="H177" s="122">
        <v>105</v>
      </c>
      <c r="I177" s="124" t="s">
        <v>350</v>
      </c>
      <c r="J177" s="41">
        <v>0</v>
      </c>
      <c r="K177" s="41">
        <v>0</v>
      </c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93">
        <f t="shared" si="47"/>
        <v>0</v>
      </c>
      <c r="W177" s="94">
        <v>0</v>
      </c>
      <c r="X177" s="105">
        <f t="shared" si="48"/>
        <v>0</v>
      </c>
      <c r="Y177" s="41">
        <v>0</v>
      </c>
      <c r="Z177" s="41">
        <v>0</v>
      </c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  <c r="AK177" s="93">
        <f t="shared" si="49"/>
        <v>0</v>
      </c>
      <c r="AL177" s="94">
        <v>0</v>
      </c>
      <c r="AM177" s="105">
        <f t="shared" si="50"/>
        <v>0</v>
      </c>
      <c r="AN177" s="41">
        <v>0</v>
      </c>
      <c r="AO177" s="41">
        <v>0</v>
      </c>
      <c r="AP177" s="41"/>
      <c r="AQ177" s="41"/>
      <c r="AR177" s="41"/>
      <c r="AS177" s="41"/>
      <c r="AT177" s="41"/>
      <c r="AU177" s="41"/>
      <c r="AV177" s="41"/>
      <c r="AW177" s="41"/>
      <c r="AX177" s="41"/>
      <c r="AY177" s="41"/>
      <c r="AZ177" s="93">
        <f t="shared" si="51"/>
        <v>0</v>
      </c>
      <c r="BA177" s="94">
        <v>0</v>
      </c>
      <c r="BB177" s="105">
        <f t="shared" si="52"/>
        <v>0</v>
      </c>
      <c r="BC177" s="48">
        <f t="shared" si="53"/>
        <v>0</v>
      </c>
      <c r="BD177" s="48">
        <f t="shared" si="54"/>
        <v>0</v>
      </c>
      <c r="BE177" s="48">
        <f t="shared" si="55"/>
        <v>0</v>
      </c>
      <c r="BF177" s="48">
        <f t="shared" si="56"/>
        <v>0</v>
      </c>
      <c r="BG177" s="48">
        <f t="shared" si="57"/>
        <v>0</v>
      </c>
      <c r="BH177" s="48">
        <f t="shared" si="58"/>
        <v>0</v>
      </c>
      <c r="BI177" s="48">
        <f t="shared" si="59"/>
        <v>0</v>
      </c>
      <c r="BJ177" s="48">
        <f t="shared" si="60"/>
        <v>0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5">
        <f t="shared" si="65"/>
        <v>0</v>
      </c>
      <c r="BP177" s="87">
        <f t="shared" si="66"/>
        <v>0</v>
      </c>
      <c r="BQ177" s="89">
        <f t="shared" si="67"/>
        <v>0</v>
      </c>
    </row>
    <row r="178" spans="1:69" x14ac:dyDescent="0.3">
      <c r="A178" s="119" t="s">
        <v>191</v>
      </c>
      <c r="B178" s="119" t="s">
        <v>349</v>
      </c>
      <c r="C178" s="120">
        <v>407</v>
      </c>
      <c r="D178" s="119" t="s">
        <v>552</v>
      </c>
      <c r="E178" s="119" t="s">
        <v>191</v>
      </c>
      <c r="F178" s="119" t="s">
        <v>510</v>
      </c>
      <c r="G178" s="121" t="s">
        <v>576</v>
      </c>
      <c r="H178" s="122">
        <v>7448</v>
      </c>
      <c r="I178" s="124" t="s">
        <v>512</v>
      </c>
      <c r="J178" s="41">
        <v>0</v>
      </c>
      <c r="K178" s="41">
        <v>0</v>
      </c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93">
        <f t="shared" si="47"/>
        <v>0</v>
      </c>
      <c r="W178" s="94">
        <v>0</v>
      </c>
      <c r="X178" s="105">
        <f t="shared" si="48"/>
        <v>0</v>
      </c>
      <c r="Y178" s="41">
        <v>0</v>
      </c>
      <c r="Z178" s="41">
        <v>0</v>
      </c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  <c r="AK178" s="93">
        <f t="shared" si="49"/>
        <v>0</v>
      </c>
      <c r="AL178" s="94">
        <v>0</v>
      </c>
      <c r="AM178" s="105">
        <f t="shared" si="50"/>
        <v>0</v>
      </c>
      <c r="AN178" s="41">
        <v>0</v>
      </c>
      <c r="AO178" s="41">
        <v>0</v>
      </c>
      <c r="AP178" s="41"/>
      <c r="AQ178" s="41"/>
      <c r="AR178" s="41"/>
      <c r="AS178" s="41"/>
      <c r="AT178" s="41"/>
      <c r="AU178" s="41"/>
      <c r="AV178" s="41"/>
      <c r="AW178" s="41"/>
      <c r="AX178" s="41"/>
      <c r="AY178" s="41"/>
      <c r="AZ178" s="93">
        <f t="shared" si="51"/>
        <v>0</v>
      </c>
      <c r="BA178" s="94">
        <v>0</v>
      </c>
      <c r="BB178" s="105">
        <f t="shared" si="52"/>
        <v>0</v>
      </c>
      <c r="BC178" s="48">
        <f t="shared" si="53"/>
        <v>0</v>
      </c>
      <c r="BD178" s="48">
        <f t="shared" si="54"/>
        <v>0</v>
      </c>
      <c r="BE178" s="48">
        <f t="shared" si="55"/>
        <v>0</v>
      </c>
      <c r="BF178" s="48">
        <f t="shared" si="56"/>
        <v>0</v>
      </c>
      <c r="BG178" s="48">
        <f t="shared" si="57"/>
        <v>0</v>
      </c>
      <c r="BH178" s="48">
        <f t="shared" si="58"/>
        <v>0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5">
        <f t="shared" si="65"/>
        <v>0</v>
      </c>
      <c r="BP178" s="87">
        <f t="shared" si="66"/>
        <v>0</v>
      </c>
      <c r="BQ178" s="89">
        <f t="shared" si="67"/>
        <v>0</v>
      </c>
    </row>
    <row r="179" spans="1:69" x14ac:dyDescent="0.3">
      <c r="A179" s="119" t="s">
        <v>191</v>
      </c>
      <c r="B179" s="119" t="s">
        <v>349</v>
      </c>
      <c r="C179" s="120">
        <v>407</v>
      </c>
      <c r="D179" s="119" t="s">
        <v>552</v>
      </c>
      <c r="E179" s="119" t="s">
        <v>191</v>
      </c>
      <c r="F179" s="119" t="s">
        <v>510</v>
      </c>
      <c r="G179" s="121" t="s">
        <v>517</v>
      </c>
      <c r="H179" s="122">
        <v>7459</v>
      </c>
      <c r="I179" s="124" t="s">
        <v>591</v>
      </c>
      <c r="J179" s="41">
        <v>0</v>
      </c>
      <c r="K179" s="41">
        <v>0</v>
      </c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93">
        <f t="shared" si="47"/>
        <v>0</v>
      </c>
      <c r="W179" s="94">
        <v>0</v>
      </c>
      <c r="X179" s="105">
        <f t="shared" si="48"/>
        <v>0</v>
      </c>
      <c r="Y179" s="41">
        <v>0</v>
      </c>
      <c r="Z179" s="41">
        <v>0</v>
      </c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  <c r="AK179" s="93">
        <f t="shared" si="49"/>
        <v>0</v>
      </c>
      <c r="AL179" s="94">
        <v>0</v>
      </c>
      <c r="AM179" s="105">
        <f t="shared" si="50"/>
        <v>0</v>
      </c>
      <c r="AN179" s="41">
        <v>5</v>
      </c>
      <c r="AO179" s="41">
        <v>0</v>
      </c>
      <c r="AP179" s="41"/>
      <c r="AQ179" s="41"/>
      <c r="AR179" s="41"/>
      <c r="AS179" s="41"/>
      <c r="AT179" s="41"/>
      <c r="AU179" s="41"/>
      <c r="AV179" s="41"/>
      <c r="AW179" s="41"/>
      <c r="AX179" s="41"/>
      <c r="AY179" s="41"/>
      <c r="AZ179" s="93">
        <f t="shared" si="51"/>
        <v>5</v>
      </c>
      <c r="BA179" s="94">
        <v>0</v>
      </c>
      <c r="BB179" s="105">
        <f t="shared" si="52"/>
        <v>0</v>
      </c>
      <c r="BC179" s="48">
        <f t="shared" si="53"/>
        <v>5</v>
      </c>
      <c r="BD179" s="48">
        <f t="shared" si="54"/>
        <v>0</v>
      </c>
      <c r="BE179" s="48">
        <f t="shared" si="55"/>
        <v>0</v>
      </c>
      <c r="BF179" s="48">
        <f t="shared" si="56"/>
        <v>0</v>
      </c>
      <c r="BG179" s="48">
        <f t="shared" si="57"/>
        <v>0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5">
        <f t="shared" si="65"/>
        <v>0</v>
      </c>
      <c r="BP179" s="87">
        <f t="shared" si="66"/>
        <v>5</v>
      </c>
      <c r="BQ179" s="89">
        <f t="shared" si="67"/>
        <v>0</v>
      </c>
    </row>
    <row r="180" spans="1:69" x14ac:dyDescent="0.3">
      <c r="A180" s="119" t="s">
        <v>191</v>
      </c>
      <c r="B180" s="119" t="s">
        <v>349</v>
      </c>
      <c r="C180" s="120">
        <v>407</v>
      </c>
      <c r="D180" s="119" t="s">
        <v>552</v>
      </c>
      <c r="E180" s="119" t="s">
        <v>191</v>
      </c>
      <c r="F180" s="119" t="s">
        <v>510</v>
      </c>
      <c r="G180" s="121" t="s">
        <v>576</v>
      </c>
      <c r="H180" s="122">
        <v>106</v>
      </c>
      <c r="I180" s="124" t="s">
        <v>592</v>
      </c>
      <c r="J180" s="41">
        <v>0</v>
      </c>
      <c r="K180" s="41">
        <v>0</v>
      </c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93">
        <f t="shared" si="47"/>
        <v>0</v>
      </c>
      <c r="W180" s="94">
        <v>0</v>
      </c>
      <c r="X180" s="105">
        <f t="shared" si="48"/>
        <v>0</v>
      </c>
      <c r="Y180" s="41">
        <v>0</v>
      </c>
      <c r="Z180" s="41">
        <v>0</v>
      </c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  <c r="AK180" s="93">
        <f t="shared" si="49"/>
        <v>0</v>
      </c>
      <c r="AL180" s="94">
        <v>0</v>
      </c>
      <c r="AM180" s="105">
        <f t="shared" si="50"/>
        <v>0</v>
      </c>
      <c r="AN180" s="41">
        <v>0</v>
      </c>
      <c r="AO180" s="41">
        <v>0</v>
      </c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93">
        <f t="shared" si="51"/>
        <v>0</v>
      </c>
      <c r="BA180" s="94">
        <v>0</v>
      </c>
      <c r="BB180" s="105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0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5">
        <f t="shared" si="65"/>
        <v>0</v>
      </c>
      <c r="BP180" s="87">
        <f t="shared" si="66"/>
        <v>0</v>
      </c>
      <c r="BQ180" s="89">
        <f t="shared" si="67"/>
        <v>0</v>
      </c>
    </row>
    <row r="181" spans="1:69" x14ac:dyDescent="0.3">
      <c r="A181" s="119" t="s">
        <v>191</v>
      </c>
      <c r="B181" s="119" t="s">
        <v>349</v>
      </c>
      <c r="C181" s="120">
        <v>407</v>
      </c>
      <c r="D181" s="119" t="s">
        <v>552</v>
      </c>
      <c r="E181" s="119" t="s">
        <v>191</v>
      </c>
      <c r="F181" s="119" t="s">
        <v>510</v>
      </c>
      <c r="G181" s="121" t="s">
        <v>516</v>
      </c>
      <c r="H181" s="122">
        <v>107</v>
      </c>
      <c r="I181" s="124" t="s">
        <v>354</v>
      </c>
      <c r="J181" s="41">
        <v>0</v>
      </c>
      <c r="K181" s="41">
        <v>0</v>
      </c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93">
        <f t="shared" si="47"/>
        <v>0</v>
      </c>
      <c r="W181" s="94">
        <v>0</v>
      </c>
      <c r="X181" s="105">
        <f t="shared" si="48"/>
        <v>0</v>
      </c>
      <c r="Y181" s="41">
        <v>0</v>
      </c>
      <c r="Z181" s="41">
        <v>0</v>
      </c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93">
        <f t="shared" si="49"/>
        <v>0</v>
      </c>
      <c r="AL181" s="94">
        <v>0</v>
      </c>
      <c r="AM181" s="105">
        <f t="shared" si="50"/>
        <v>0</v>
      </c>
      <c r="AN181" s="41">
        <v>0</v>
      </c>
      <c r="AO181" s="41">
        <v>0</v>
      </c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93">
        <f t="shared" si="51"/>
        <v>0</v>
      </c>
      <c r="BA181" s="94">
        <v>0</v>
      </c>
      <c r="BB181" s="105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0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5">
        <f t="shared" si="65"/>
        <v>0</v>
      </c>
      <c r="BP181" s="87">
        <f t="shared" si="66"/>
        <v>0</v>
      </c>
      <c r="BQ181" s="89">
        <f t="shared" si="67"/>
        <v>0</v>
      </c>
    </row>
    <row r="182" spans="1:69" x14ac:dyDescent="0.3">
      <c r="A182" s="119" t="s">
        <v>191</v>
      </c>
      <c r="B182" s="119" t="s">
        <v>349</v>
      </c>
      <c r="C182" s="120">
        <v>407</v>
      </c>
      <c r="D182" s="119" t="s">
        <v>552</v>
      </c>
      <c r="E182" s="119" t="s">
        <v>191</v>
      </c>
      <c r="F182" s="119" t="s">
        <v>510</v>
      </c>
      <c r="G182" s="121" t="s">
        <v>516</v>
      </c>
      <c r="H182" s="122">
        <v>108</v>
      </c>
      <c r="I182" s="124" t="s">
        <v>355</v>
      </c>
      <c r="J182" s="41">
        <v>0</v>
      </c>
      <c r="K182" s="41">
        <v>0</v>
      </c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93">
        <f t="shared" si="47"/>
        <v>0</v>
      </c>
      <c r="W182" s="94">
        <v>0</v>
      </c>
      <c r="X182" s="105">
        <f t="shared" si="48"/>
        <v>0</v>
      </c>
      <c r="Y182" s="41">
        <v>0</v>
      </c>
      <c r="Z182" s="41">
        <v>0</v>
      </c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  <c r="AK182" s="93">
        <f t="shared" si="49"/>
        <v>0</v>
      </c>
      <c r="AL182" s="94">
        <v>0</v>
      </c>
      <c r="AM182" s="105">
        <f t="shared" si="50"/>
        <v>0</v>
      </c>
      <c r="AN182" s="41">
        <v>0</v>
      </c>
      <c r="AO182" s="41">
        <v>0</v>
      </c>
      <c r="AP182" s="41"/>
      <c r="AQ182" s="41"/>
      <c r="AR182" s="41"/>
      <c r="AS182" s="41"/>
      <c r="AT182" s="41"/>
      <c r="AU182" s="41"/>
      <c r="AV182" s="41"/>
      <c r="AW182" s="41"/>
      <c r="AX182" s="41"/>
      <c r="AY182" s="41"/>
      <c r="AZ182" s="93">
        <f t="shared" si="51"/>
        <v>0</v>
      </c>
      <c r="BA182" s="94">
        <v>0</v>
      </c>
      <c r="BB182" s="105">
        <f t="shared" si="52"/>
        <v>0</v>
      </c>
      <c r="BC182" s="48">
        <f t="shared" si="53"/>
        <v>0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0</v>
      </c>
      <c r="BH182" s="48">
        <f t="shared" si="58"/>
        <v>0</v>
      </c>
      <c r="BI182" s="48">
        <f t="shared" si="59"/>
        <v>0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5">
        <f t="shared" si="65"/>
        <v>0</v>
      </c>
      <c r="BP182" s="87">
        <f t="shared" si="66"/>
        <v>0</v>
      </c>
      <c r="BQ182" s="89">
        <f t="shared" si="67"/>
        <v>0</v>
      </c>
    </row>
    <row r="183" spans="1:69" x14ac:dyDescent="0.3">
      <c r="A183" s="119" t="s">
        <v>191</v>
      </c>
      <c r="B183" s="119" t="s">
        <v>349</v>
      </c>
      <c r="C183" s="120">
        <v>407</v>
      </c>
      <c r="D183" s="119" t="s">
        <v>552</v>
      </c>
      <c r="E183" s="119" t="s">
        <v>191</v>
      </c>
      <c r="F183" s="119" t="s">
        <v>510</v>
      </c>
      <c r="G183" s="121" t="s">
        <v>516</v>
      </c>
      <c r="H183" s="122">
        <v>15291</v>
      </c>
      <c r="I183" s="124" t="s">
        <v>356</v>
      </c>
      <c r="J183" s="41">
        <v>0</v>
      </c>
      <c r="K183" s="41">
        <v>0</v>
      </c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93">
        <f t="shared" si="47"/>
        <v>0</v>
      </c>
      <c r="W183" s="94">
        <v>0</v>
      </c>
      <c r="X183" s="105">
        <f t="shared" si="48"/>
        <v>0</v>
      </c>
      <c r="Y183" s="41">
        <v>0</v>
      </c>
      <c r="Z183" s="41">
        <v>0</v>
      </c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  <c r="AK183" s="93">
        <f t="shared" si="49"/>
        <v>0</v>
      </c>
      <c r="AL183" s="94">
        <v>0</v>
      </c>
      <c r="AM183" s="105">
        <f t="shared" si="50"/>
        <v>0</v>
      </c>
      <c r="AN183" s="41">
        <v>0</v>
      </c>
      <c r="AO183" s="41">
        <v>0</v>
      </c>
      <c r="AP183" s="41"/>
      <c r="AQ183" s="41"/>
      <c r="AR183" s="41"/>
      <c r="AS183" s="41"/>
      <c r="AT183" s="41"/>
      <c r="AU183" s="41"/>
      <c r="AV183" s="41"/>
      <c r="AW183" s="41"/>
      <c r="AX183" s="41"/>
      <c r="AY183" s="41"/>
      <c r="AZ183" s="93">
        <f t="shared" si="51"/>
        <v>0</v>
      </c>
      <c r="BA183" s="94">
        <v>0</v>
      </c>
      <c r="BB183" s="105">
        <f t="shared" si="52"/>
        <v>0</v>
      </c>
      <c r="BC183" s="48">
        <f t="shared" si="53"/>
        <v>0</v>
      </c>
      <c r="BD183" s="48">
        <f t="shared" si="54"/>
        <v>0</v>
      </c>
      <c r="BE183" s="48">
        <f t="shared" si="55"/>
        <v>0</v>
      </c>
      <c r="BF183" s="48">
        <f t="shared" si="56"/>
        <v>0</v>
      </c>
      <c r="BG183" s="48">
        <f t="shared" si="57"/>
        <v>0</v>
      </c>
      <c r="BH183" s="48">
        <f t="shared" si="58"/>
        <v>0</v>
      </c>
      <c r="BI183" s="48">
        <f t="shared" si="59"/>
        <v>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5">
        <f t="shared" si="65"/>
        <v>0</v>
      </c>
      <c r="BP183" s="87">
        <f t="shared" si="66"/>
        <v>0</v>
      </c>
      <c r="BQ183" s="89">
        <f t="shared" si="67"/>
        <v>0</v>
      </c>
    </row>
    <row r="184" spans="1:69" x14ac:dyDescent="0.3">
      <c r="A184" s="119" t="s">
        <v>191</v>
      </c>
      <c r="B184" s="119" t="s">
        <v>349</v>
      </c>
      <c r="C184" s="120">
        <v>407</v>
      </c>
      <c r="D184" s="119" t="s">
        <v>552</v>
      </c>
      <c r="E184" s="119" t="s">
        <v>191</v>
      </c>
      <c r="F184" s="119" t="s">
        <v>510</v>
      </c>
      <c r="G184" s="121" t="s">
        <v>516</v>
      </c>
      <c r="H184" s="122">
        <v>18148</v>
      </c>
      <c r="I184" s="124" t="s">
        <v>357</v>
      </c>
      <c r="J184" s="41">
        <v>0</v>
      </c>
      <c r="K184" s="41">
        <v>0</v>
      </c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93">
        <f t="shared" si="47"/>
        <v>0</v>
      </c>
      <c r="W184" s="94">
        <v>0</v>
      </c>
      <c r="X184" s="105">
        <f t="shared" si="48"/>
        <v>0</v>
      </c>
      <c r="Y184" s="41">
        <v>0</v>
      </c>
      <c r="Z184" s="41">
        <v>0</v>
      </c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  <c r="AK184" s="93">
        <f t="shared" si="49"/>
        <v>0</v>
      </c>
      <c r="AL184" s="94">
        <v>0</v>
      </c>
      <c r="AM184" s="105">
        <f t="shared" si="50"/>
        <v>0</v>
      </c>
      <c r="AN184" s="41">
        <v>0</v>
      </c>
      <c r="AO184" s="41">
        <v>0</v>
      </c>
      <c r="AP184" s="41"/>
      <c r="AQ184" s="41"/>
      <c r="AR184" s="41"/>
      <c r="AS184" s="41"/>
      <c r="AT184" s="41"/>
      <c r="AU184" s="41"/>
      <c r="AV184" s="41"/>
      <c r="AW184" s="41"/>
      <c r="AX184" s="41"/>
      <c r="AY184" s="41"/>
      <c r="AZ184" s="93">
        <f t="shared" si="51"/>
        <v>0</v>
      </c>
      <c r="BA184" s="94">
        <v>0</v>
      </c>
      <c r="BB184" s="105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5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119" t="s">
        <v>191</v>
      </c>
      <c r="B185" s="119" t="s">
        <v>349</v>
      </c>
      <c r="C185" s="120">
        <v>407</v>
      </c>
      <c r="D185" s="119" t="s">
        <v>552</v>
      </c>
      <c r="E185" s="119" t="s">
        <v>191</v>
      </c>
      <c r="F185" s="119" t="s">
        <v>510</v>
      </c>
      <c r="G185" s="121" t="s">
        <v>516</v>
      </c>
      <c r="H185" s="122">
        <v>18666</v>
      </c>
      <c r="I185" s="124" t="s">
        <v>593</v>
      </c>
      <c r="J185" s="41">
        <v>0</v>
      </c>
      <c r="K185" s="41">
        <v>0</v>
      </c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93">
        <f t="shared" si="47"/>
        <v>0</v>
      </c>
      <c r="W185" s="94">
        <v>0</v>
      </c>
      <c r="X185" s="105">
        <f t="shared" si="48"/>
        <v>0</v>
      </c>
      <c r="Y185" s="41">
        <v>0</v>
      </c>
      <c r="Z185" s="41">
        <v>0</v>
      </c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  <c r="AK185" s="93">
        <f t="shared" si="49"/>
        <v>0</v>
      </c>
      <c r="AL185" s="94">
        <v>0</v>
      </c>
      <c r="AM185" s="105">
        <f t="shared" si="50"/>
        <v>0</v>
      </c>
      <c r="AN185" s="41">
        <v>0</v>
      </c>
      <c r="AO185" s="41">
        <v>0</v>
      </c>
      <c r="AP185" s="41"/>
      <c r="AQ185" s="41"/>
      <c r="AR185" s="41"/>
      <c r="AS185" s="41"/>
      <c r="AT185" s="41"/>
      <c r="AU185" s="41"/>
      <c r="AV185" s="41"/>
      <c r="AW185" s="41"/>
      <c r="AX185" s="41"/>
      <c r="AY185" s="41"/>
      <c r="AZ185" s="93">
        <f t="shared" si="51"/>
        <v>0</v>
      </c>
      <c r="BA185" s="94">
        <v>0</v>
      </c>
      <c r="BB185" s="105">
        <f t="shared" si="52"/>
        <v>0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5">
        <f t="shared" si="65"/>
        <v>0</v>
      </c>
      <c r="BP185" s="87">
        <f t="shared" si="66"/>
        <v>0</v>
      </c>
      <c r="BQ185" s="89">
        <f t="shared" si="67"/>
        <v>0</v>
      </c>
    </row>
    <row r="186" spans="1:69" x14ac:dyDescent="0.3">
      <c r="A186" s="119" t="s">
        <v>191</v>
      </c>
      <c r="B186" s="119" t="s">
        <v>349</v>
      </c>
      <c r="C186" s="120">
        <v>407</v>
      </c>
      <c r="D186" s="119" t="s">
        <v>552</v>
      </c>
      <c r="E186" s="119" t="s">
        <v>191</v>
      </c>
      <c r="F186" s="119" t="s">
        <v>510</v>
      </c>
      <c r="G186" s="121" t="s">
        <v>516</v>
      </c>
      <c r="H186" s="122">
        <v>18739</v>
      </c>
      <c r="I186" s="124" t="s">
        <v>358</v>
      </c>
      <c r="J186" s="41">
        <v>0</v>
      </c>
      <c r="K186" s="41">
        <v>0</v>
      </c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93">
        <f t="shared" si="47"/>
        <v>0</v>
      </c>
      <c r="W186" s="94">
        <v>0</v>
      </c>
      <c r="X186" s="105">
        <f t="shared" si="48"/>
        <v>0</v>
      </c>
      <c r="Y186" s="41">
        <v>0</v>
      </c>
      <c r="Z186" s="41">
        <v>0</v>
      </c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  <c r="AK186" s="93">
        <f t="shared" si="49"/>
        <v>0</v>
      </c>
      <c r="AL186" s="94">
        <v>0</v>
      </c>
      <c r="AM186" s="105">
        <f t="shared" si="50"/>
        <v>0</v>
      </c>
      <c r="AN186" s="41">
        <v>0</v>
      </c>
      <c r="AO186" s="41">
        <v>0</v>
      </c>
      <c r="AP186" s="41"/>
      <c r="AQ186" s="41"/>
      <c r="AR186" s="41"/>
      <c r="AS186" s="41"/>
      <c r="AT186" s="41"/>
      <c r="AU186" s="41"/>
      <c r="AV186" s="41"/>
      <c r="AW186" s="41"/>
      <c r="AX186" s="41"/>
      <c r="AY186" s="41"/>
      <c r="AZ186" s="93">
        <f t="shared" si="51"/>
        <v>0</v>
      </c>
      <c r="BA186" s="94">
        <v>0</v>
      </c>
      <c r="BB186" s="105">
        <f t="shared" si="52"/>
        <v>0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0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5">
        <f t="shared" si="65"/>
        <v>0</v>
      </c>
      <c r="BP186" s="87">
        <f t="shared" si="66"/>
        <v>0</v>
      </c>
      <c r="BQ186" s="89">
        <f t="shared" si="67"/>
        <v>0</v>
      </c>
    </row>
    <row r="187" spans="1:69" x14ac:dyDescent="0.3">
      <c r="A187" s="119" t="s">
        <v>191</v>
      </c>
      <c r="B187" s="119" t="s">
        <v>349</v>
      </c>
      <c r="C187" s="120">
        <v>407</v>
      </c>
      <c r="D187" s="119" t="s">
        <v>552</v>
      </c>
      <c r="E187" s="119" t="s">
        <v>191</v>
      </c>
      <c r="F187" s="119" t="s">
        <v>510</v>
      </c>
      <c r="G187" s="121" t="s">
        <v>516</v>
      </c>
      <c r="H187" s="122">
        <v>18740</v>
      </c>
      <c r="I187" s="124" t="s">
        <v>359</v>
      </c>
      <c r="J187" s="41">
        <v>0</v>
      </c>
      <c r="K187" s="41">
        <v>0</v>
      </c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93">
        <f t="shared" si="47"/>
        <v>0</v>
      </c>
      <c r="W187" s="94">
        <v>0</v>
      </c>
      <c r="X187" s="105">
        <f t="shared" si="48"/>
        <v>0</v>
      </c>
      <c r="Y187" s="41">
        <v>0</v>
      </c>
      <c r="Z187" s="41">
        <v>0</v>
      </c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  <c r="AK187" s="93">
        <f t="shared" si="49"/>
        <v>0</v>
      </c>
      <c r="AL187" s="94">
        <v>0</v>
      </c>
      <c r="AM187" s="105">
        <f t="shared" si="50"/>
        <v>0</v>
      </c>
      <c r="AN187" s="41">
        <v>0</v>
      </c>
      <c r="AO187" s="41">
        <v>0</v>
      </c>
      <c r="AP187" s="41"/>
      <c r="AQ187" s="41"/>
      <c r="AR187" s="41"/>
      <c r="AS187" s="41"/>
      <c r="AT187" s="41"/>
      <c r="AU187" s="41"/>
      <c r="AV187" s="41"/>
      <c r="AW187" s="41"/>
      <c r="AX187" s="41"/>
      <c r="AY187" s="41"/>
      <c r="AZ187" s="93">
        <f t="shared" si="51"/>
        <v>0</v>
      </c>
      <c r="BA187" s="94">
        <v>0</v>
      </c>
      <c r="BB187" s="105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0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5">
        <f t="shared" si="65"/>
        <v>0</v>
      </c>
      <c r="BP187" s="87">
        <f t="shared" si="66"/>
        <v>0</v>
      </c>
      <c r="BQ187" s="89">
        <f t="shared" si="67"/>
        <v>0</v>
      </c>
    </row>
    <row r="188" spans="1:69" x14ac:dyDescent="0.3">
      <c r="A188" s="119" t="s">
        <v>191</v>
      </c>
      <c r="B188" s="119" t="s">
        <v>349</v>
      </c>
      <c r="C188" s="120">
        <v>407</v>
      </c>
      <c r="D188" s="119" t="s">
        <v>552</v>
      </c>
      <c r="E188" s="119" t="s">
        <v>191</v>
      </c>
      <c r="F188" s="119" t="s">
        <v>510</v>
      </c>
      <c r="G188" s="121" t="s">
        <v>516</v>
      </c>
      <c r="H188" s="122">
        <v>18741</v>
      </c>
      <c r="I188" s="124" t="s">
        <v>348</v>
      </c>
      <c r="J188" s="41">
        <v>0</v>
      </c>
      <c r="K188" s="41">
        <v>0</v>
      </c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93">
        <f t="shared" si="47"/>
        <v>0</v>
      </c>
      <c r="W188" s="94">
        <v>0</v>
      </c>
      <c r="X188" s="105">
        <f t="shared" si="48"/>
        <v>0</v>
      </c>
      <c r="Y188" s="41">
        <v>0</v>
      </c>
      <c r="Z188" s="41">
        <v>0</v>
      </c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  <c r="AK188" s="93">
        <f t="shared" si="49"/>
        <v>0</v>
      </c>
      <c r="AL188" s="94">
        <v>0</v>
      </c>
      <c r="AM188" s="105">
        <f t="shared" si="50"/>
        <v>0</v>
      </c>
      <c r="AN188" s="41">
        <v>0</v>
      </c>
      <c r="AO188" s="41">
        <v>0</v>
      </c>
      <c r="AP188" s="41"/>
      <c r="AQ188" s="41"/>
      <c r="AR188" s="41"/>
      <c r="AS188" s="41"/>
      <c r="AT188" s="41"/>
      <c r="AU188" s="41"/>
      <c r="AV188" s="41"/>
      <c r="AW188" s="41"/>
      <c r="AX188" s="41"/>
      <c r="AY188" s="41"/>
      <c r="AZ188" s="93">
        <f t="shared" si="51"/>
        <v>0</v>
      </c>
      <c r="BA188" s="94">
        <v>0</v>
      </c>
      <c r="BB188" s="105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0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5">
        <f t="shared" si="65"/>
        <v>0</v>
      </c>
      <c r="BP188" s="87">
        <f t="shared" si="66"/>
        <v>0</v>
      </c>
      <c r="BQ188" s="89">
        <f t="shared" si="67"/>
        <v>0</v>
      </c>
    </row>
    <row r="189" spans="1:69" x14ac:dyDescent="0.3">
      <c r="A189" s="119" t="s">
        <v>191</v>
      </c>
      <c r="B189" s="119" t="s">
        <v>349</v>
      </c>
      <c r="C189" s="120">
        <v>407</v>
      </c>
      <c r="D189" s="119" t="s">
        <v>552</v>
      </c>
      <c r="E189" s="119" t="s">
        <v>191</v>
      </c>
      <c r="F189" s="119" t="s">
        <v>510</v>
      </c>
      <c r="G189" s="121" t="s">
        <v>516</v>
      </c>
      <c r="H189" s="122">
        <v>25605</v>
      </c>
      <c r="I189" s="124" t="s">
        <v>594</v>
      </c>
      <c r="J189" s="41">
        <v>0</v>
      </c>
      <c r="K189" s="41">
        <v>0</v>
      </c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93">
        <f t="shared" si="47"/>
        <v>0</v>
      </c>
      <c r="W189" s="94">
        <v>0</v>
      </c>
      <c r="X189" s="105">
        <f t="shared" si="48"/>
        <v>0</v>
      </c>
      <c r="Y189" s="41">
        <v>0</v>
      </c>
      <c r="Z189" s="41">
        <v>0</v>
      </c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  <c r="AK189" s="93">
        <f t="shared" si="49"/>
        <v>0</v>
      </c>
      <c r="AL189" s="94">
        <v>0</v>
      </c>
      <c r="AM189" s="105">
        <f t="shared" si="50"/>
        <v>0</v>
      </c>
      <c r="AN189" s="41">
        <v>0</v>
      </c>
      <c r="AO189" s="41">
        <v>0</v>
      </c>
      <c r="AP189" s="41"/>
      <c r="AQ189" s="41"/>
      <c r="AR189" s="41"/>
      <c r="AS189" s="41"/>
      <c r="AT189" s="41"/>
      <c r="AU189" s="41"/>
      <c r="AV189" s="41"/>
      <c r="AW189" s="41"/>
      <c r="AX189" s="41"/>
      <c r="AY189" s="41"/>
      <c r="AZ189" s="93">
        <f t="shared" si="51"/>
        <v>0</v>
      </c>
      <c r="BA189" s="94">
        <v>0</v>
      </c>
      <c r="BB189" s="105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5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119" t="s">
        <v>191</v>
      </c>
      <c r="B190" s="119" t="s">
        <v>361</v>
      </c>
      <c r="C190" s="120">
        <v>407</v>
      </c>
      <c r="D190" s="119" t="s">
        <v>552</v>
      </c>
      <c r="E190" s="119" t="s">
        <v>191</v>
      </c>
      <c r="F190" s="119" t="s">
        <v>363</v>
      </c>
      <c r="G190" s="121" t="s">
        <v>517</v>
      </c>
      <c r="H190" s="122">
        <v>109</v>
      </c>
      <c r="I190" s="124" t="s">
        <v>363</v>
      </c>
      <c r="J190" s="41">
        <v>0</v>
      </c>
      <c r="K190" s="41">
        <v>0</v>
      </c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93">
        <f t="shared" si="47"/>
        <v>0</v>
      </c>
      <c r="W190" s="94">
        <v>0</v>
      </c>
      <c r="X190" s="105">
        <f t="shared" si="48"/>
        <v>0</v>
      </c>
      <c r="Y190" s="41">
        <v>0</v>
      </c>
      <c r="Z190" s="41">
        <v>0</v>
      </c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  <c r="AK190" s="93">
        <f t="shared" si="49"/>
        <v>0</v>
      </c>
      <c r="AL190" s="94">
        <v>0</v>
      </c>
      <c r="AM190" s="105">
        <f t="shared" si="50"/>
        <v>0</v>
      </c>
      <c r="AN190" s="41">
        <v>0</v>
      </c>
      <c r="AO190" s="41">
        <v>0</v>
      </c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93">
        <f t="shared" si="51"/>
        <v>0</v>
      </c>
      <c r="BA190" s="94">
        <v>0</v>
      </c>
      <c r="BB190" s="105">
        <f t="shared" si="52"/>
        <v>0</v>
      </c>
      <c r="BC190" s="48">
        <f t="shared" si="53"/>
        <v>0</v>
      </c>
      <c r="BD190" s="48">
        <f t="shared" si="54"/>
        <v>0</v>
      </c>
      <c r="BE190" s="48">
        <f t="shared" si="55"/>
        <v>0</v>
      </c>
      <c r="BF190" s="48">
        <f t="shared" si="56"/>
        <v>0</v>
      </c>
      <c r="BG190" s="48">
        <f t="shared" si="57"/>
        <v>0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5">
        <f t="shared" si="65"/>
        <v>0</v>
      </c>
      <c r="BP190" s="87">
        <f t="shared" si="66"/>
        <v>0</v>
      </c>
      <c r="BQ190" s="89">
        <f t="shared" si="67"/>
        <v>0</v>
      </c>
    </row>
    <row r="191" spans="1:69" x14ac:dyDescent="0.3">
      <c r="A191" s="119" t="s">
        <v>191</v>
      </c>
      <c r="B191" s="119" t="s">
        <v>361</v>
      </c>
      <c r="C191" s="120">
        <v>407</v>
      </c>
      <c r="D191" s="119" t="s">
        <v>552</v>
      </c>
      <c r="E191" s="119" t="s">
        <v>191</v>
      </c>
      <c r="F191" s="119" t="s">
        <v>363</v>
      </c>
      <c r="G191" s="121" t="s">
        <v>516</v>
      </c>
      <c r="H191" s="122">
        <v>112</v>
      </c>
      <c r="I191" s="124" t="s">
        <v>362</v>
      </c>
      <c r="J191" s="41">
        <v>0</v>
      </c>
      <c r="K191" s="41">
        <v>0</v>
      </c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93">
        <f t="shared" si="47"/>
        <v>0</v>
      </c>
      <c r="W191" s="94">
        <v>0</v>
      </c>
      <c r="X191" s="105">
        <f t="shared" si="48"/>
        <v>0</v>
      </c>
      <c r="Y191" s="41">
        <v>0</v>
      </c>
      <c r="Z191" s="41">
        <v>0</v>
      </c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  <c r="AK191" s="93">
        <f t="shared" si="49"/>
        <v>0</v>
      </c>
      <c r="AL191" s="94">
        <v>0</v>
      </c>
      <c r="AM191" s="105">
        <f t="shared" si="50"/>
        <v>0</v>
      </c>
      <c r="AN191" s="41">
        <v>0</v>
      </c>
      <c r="AO191" s="41">
        <v>0</v>
      </c>
      <c r="AP191" s="41"/>
      <c r="AQ191" s="41"/>
      <c r="AR191" s="41"/>
      <c r="AS191" s="41"/>
      <c r="AT191" s="41"/>
      <c r="AU191" s="41"/>
      <c r="AV191" s="41"/>
      <c r="AW191" s="41"/>
      <c r="AX191" s="41"/>
      <c r="AY191" s="41"/>
      <c r="AZ191" s="93">
        <f t="shared" si="51"/>
        <v>0</v>
      </c>
      <c r="BA191" s="94">
        <v>0</v>
      </c>
      <c r="BB191" s="105">
        <f t="shared" si="52"/>
        <v>0</v>
      </c>
      <c r="BC191" s="48">
        <f t="shared" si="53"/>
        <v>0</v>
      </c>
      <c r="BD191" s="48">
        <f t="shared" si="54"/>
        <v>0</v>
      </c>
      <c r="BE191" s="48">
        <f t="shared" si="55"/>
        <v>0</v>
      </c>
      <c r="BF191" s="48">
        <f t="shared" si="56"/>
        <v>0</v>
      </c>
      <c r="BG191" s="48">
        <f t="shared" si="57"/>
        <v>0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5">
        <f t="shared" si="65"/>
        <v>0</v>
      </c>
      <c r="BP191" s="87">
        <f t="shared" si="66"/>
        <v>0</v>
      </c>
      <c r="BQ191" s="89">
        <f t="shared" si="67"/>
        <v>0</v>
      </c>
    </row>
    <row r="192" spans="1:69" x14ac:dyDescent="0.3">
      <c r="A192" s="119" t="s">
        <v>191</v>
      </c>
      <c r="B192" s="119" t="s">
        <v>361</v>
      </c>
      <c r="C192" s="120">
        <v>407</v>
      </c>
      <c r="D192" s="119" t="s">
        <v>552</v>
      </c>
      <c r="E192" s="119" t="s">
        <v>191</v>
      </c>
      <c r="F192" s="119" t="s">
        <v>363</v>
      </c>
      <c r="G192" s="121" t="s">
        <v>516</v>
      </c>
      <c r="H192" s="122">
        <v>110</v>
      </c>
      <c r="I192" s="124" t="s">
        <v>364</v>
      </c>
      <c r="J192" s="41">
        <v>0</v>
      </c>
      <c r="K192" s="41">
        <v>0</v>
      </c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93">
        <f t="shared" si="47"/>
        <v>0</v>
      </c>
      <c r="W192" s="94">
        <v>0</v>
      </c>
      <c r="X192" s="105">
        <f t="shared" si="48"/>
        <v>0</v>
      </c>
      <c r="Y192" s="41">
        <v>0</v>
      </c>
      <c r="Z192" s="41">
        <v>0</v>
      </c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  <c r="AK192" s="93">
        <f t="shared" si="49"/>
        <v>0</v>
      </c>
      <c r="AL192" s="94">
        <v>0</v>
      </c>
      <c r="AM192" s="105">
        <f t="shared" si="50"/>
        <v>0</v>
      </c>
      <c r="AN192" s="41">
        <v>0</v>
      </c>
      <c r="AO192" s="41">
        <v>0</v>
      </c>
      <c r="AP192" s="41"/>
      <c r="AQ192" s="41"/>
      <c r="AR192" s="41"/>
      <c r="AS192" s="41"/>
      <c r="AT192" s="41"/>
      <c r="AU192" s="41"/>
      <c r="AV192" s="41"/>
      <c r="AW192" s="41"/>
      <c r="AX192" s="41"/>
      <c r="AY192" s="41"/>
      <c r="AZ192" s="93">
        <f t="shared" si="51"/>
        <v>0</v>
      </c>
      <c r="BA192" s="94">
        <v>0</v>
      </c>
      <c r="BB192" s="105">
        <f t="shared" si="52"/>
        <v>0</v>
      </c>
      <c r="BC192" s="48">
        <f t="shared" si="53"/>
        <v>0</v>
      </c>
      <c r="BD192" s="48">
        <f t="shared" si="54"/>
        <v>0</v>
      </c>
      <c r="BE192" s="48">
        <f t="shared" si="55"/>
        <v>0</v>
      </c>
      <c r="BF192" s="48">
        <f t="shared" si="56"/>
        <v>0</v>
      </c>
      <c r="BG192" s="48">
        <f t="shared" si="57"/>
        <v>0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5">
        <f t="shared" si="65"/>
        <v>0</v>
      </c>
      <c r="BP192" s="87">
        <f t="shared" si="66"/>
        <v>0</v>
      </c>
      <c r="BQ192" s="89">
        <f t="shared" si="67"/>
        <v>0</v>
      </c>
    </row>
    <row r="193" spans="1:69" x14ac:dyDescent="0.3">
      <c r="A193" s="119" t="s">
        <v>191</v>
      </c>
      <c r="B193" s="119" t="s">
        <v>361</v>
      </c>
      <c r="C193" s="120">
        <v>407</v>
      </c>
      <c r="D193" s="119" t="s">
        <v>552</v>
      </c>
      <c r="E193" s="119" t="s">
        <v>191</v>
      </c>
      <c r="F193" s="119" t="s">
        <v>363</v>
      </c>
      <c r="G193" s="121" t="s">
        <v>517</v>
      </c>
      <c r="H193" s="122">
        <v>111</v>
      </c>
      <c r="I193" s="124" t="s">
        <v>365</v>
      </c>
      <c r="J193" s="41">
        <v>1</v>
      </c>
      <c r="K193" s="41">
        <v>0</v>
      </c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93">
        <f t="shared" si="47"/>
        <v>1</v>
      </c>
      <c r="W193" s="94">
        <v>0</v>
      </c>
      <c r="X193" s="105">
        <f t="shared" si="48"/>
        <v>0</v>
      </c>
      <c r="Y193" s="41">
        <v>0</v>
      </c>
      <c r="Z193" s="41">
        <v>0</v>
      </c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93">
        <f t="shared" si="49"/>
        <v>0</v>
      </c>
      <c r="AL193" s="94">
        <v>0</v>
      </c>
      <c r="AM193" s="105">
        <f t="shared" si="50"/>
        <v>0</v>
      </c>
      <c r="AN193" s="41">
        <v>3</v>
      </c>
      <c r="AO193" s="41">
        <v>0</v>
      </c>
      <c r="AP193" s="41"/>
      <c r="AQ193" s="41"/>
      <c r="AR193" s="41"/>
      <c r="AS193" s="41"/>
      <c r="AT193" s="41"/>
      <c r="AU193" s="41"/>
      <c r="AV193" s="41"/>
      <c r="AW193" s="41"/>
      <c r="AX193" s="41"/>
      <c r="AY193" s="41"/>
      <c r="AZ193" s="93">
        <f t="shared" si="51"/>
        <v>3</v>
      </c>
      <c r="BA193" s="94">
        <v>0</v>
      </c>
      <c r="BB193" s="105">
        <f t="shared" si="52"/>
        <v>0</v>
      </c>
      <c r="BC193" s="48">
        <f t="shared" si="53"/>
        <v>4</v>
      </c>
      <c r="BD193" s="48">
        <f t="shared" si="54"/>
        <v>0</v>
      </c>
      <c r="BE193" s="48">
        <f t="shared" si="55"/>
        <v>0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5">
        <f t="shared" si="65"/>
        <v>0</v>
      </c>
      <c r="BP193" s="87">
        <f t="shared" si="66"/>
        <v>4</v>
      </c>
      <c r="BQ193" s="89">
        <f t="shared" si="67"/>
        <v>0</v>
      </c>
    </row>
    <row r="194" spans="1:69" x14ac:dyDescent="0.3">
      <c r="A194" s="119" t="s">
        <v>191</v>
      </c>
      <c r="B194" s="119" t="s">
        <v>361</v>
      </c>
      <c r="C194" s="120">
        <v>407</v>
      </c>
      <c r="D194" s="119" t="s">
        <v>552</v>
      </c>
      <c r="E194" s="119" t="s">
        <v>191</v>
      </c>
      <c r="F194" s="119" t="s">
        <v>363</v>
      </c>
      <c r="G194" s="121" t="s">
        <v>516</v>
      </c>
      <c r="H194" s="122">
        <v>6924</v>
      </c>
      <c r="I194" s="124" t="s">
        <v>366</v>
      </c>
      <c r="J194" s="41">
        <v>0</v>
      </c>
      <c r="K194" s="41">
        <v>0</v>
      </c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93">
        <f t="shared" si="47"/>
        <v>0</v>
      </c>
      <c r="W194" s="94">
        <v>0</v>
      </c>
      <c r="X194" s="105">
        <f t="shared" si="48"/>
        <v>0</v>
      </c>
      <c r="Y194" s="41">
        <v>0</v>
      </c>
      <c r="Z194" s="41">
        <v>0</v>
      </c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  <c r="AK194" s="93">
        <f t="shared" si="49"/>
        <v>0</v>
      </c>
      <c r="AL194" s="94">
        <v>0</v>
      </c>
      <c r="AM194" s="105">
        <f t="shared" si="50"/>
        <v>0</v>
      </c>
      <c r="AN194" s="41">
        <v>0</v>
      </c>
      <c r="AO194" s="41">
        <v>0</v>
      </c>
      <c r="AP194" s="41"/>
      <c r="AQ194" s="41"/>
      <c r="AR194" s="41"/>
      <c r="AS194" s="41"/>
      <c r="AT194" s="41"/>
      <c r="AU194" s="41"/>
      <c r="AV194" s="41"/>
      <c r="AW194" s="41"/>
      <c r="AX194" s="41"/>
      <c r="AY194" s="41"/>
      <c r="AZ194" s="93">
        <f t="shared" si="51"/>
        <v>0</v>
      </c>
      <c r="BA194" s="94">
        <v>0</v>
      </c>
      <c r="BB194" s="105">
        <f t="shared" si="52"/>
        <v>0</v>
      </c>
      <c r="BC194" s="48">
        <f t="shared" si="53"/>
        <v>0</v>
      </c>
      <c r="BD194" s="48">
        <f t="shared" si="54"/>
        <v>0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5">
        <f t="shared" si="65"/>
        <v>0</v>
      </c>
      <c r="BP194" s="87">
        <f t="shared" si="66"/>
        <v>0</v>
      </c>
      <c r="BQ194" s="89">
        <f t="shared" si="67"/>
        <v>0</v>
      </c>
    </row>
    <row r="195" spans="1:69" x14ac:dyDescent="0.3">
      <c r="A195" s="119" t="s">
        <v>191</v>
      </c>
      <c r="B195" s="119" t="s">
        <v>361</v>
      </c>
      <c r="C195" s="120">
        <v>407</v>
      </c>
      <c r="D195" s="119" t="s">
        <v>552</v>
      </c>
      <c r="E195" s="119" t="s">
        <v>191</v>
      </c>
      <c r="F195" s="119" t="s">
        <v>363</v>
      </c>
      <c r="G195" s="121" t="s">
        <v>576</v>
      </c>
      <c r="H195" s="122">
        <v>31794</v>
      </c>
      <c r="I195" s="124" t="s">
        <v>414</v>
      </c>
      <c r="J195" s="41">
        <v>0</v>
      </c>
      <c r="K195" s="41">
        <v>0</v>
      </c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93">
        <f t="shared" si="47"/>
        <v>0</v>
      </c>
      <c r="W195" s="94">
        <v>0</v>
      </c>
      <c r="X195" s="105">
        <f t="shared" si="48"/>
        <v>0</v>
      </c>
      <c r="Y195" s="41">
        <v>0</v>
      </c>
      <c r="Z195" s="41">
        <v>0</v>
      </c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  <c r="AK195" s="93">
        <f t="shared" si="49"/>
        <v>0</v>
      </c>
      <c r="AL195" s="94">
        <v>0</v>
      </c>
      <c r="AM195" s="105">
        <f t="shared" si="50"/>
        <v>0</v>
      </c>
      <c r="AN195" s="41">
        <v>0</v>
      </c>
      <c r="AO195" s="41">
        <v>0</v>
      </c>
      <c r="AP195" s="41"/>
      <c r="AQ195" s="41"/>
      <c r="AR195" s="41"/>
      <c r="AS195" s="41"/>
      <c r="AT195" s="41"/>
      <c r="AU195" s="41"/>
      <c r="AV195" s="41"/>
      <c r="AW195" s="41"/>
      <c r="AX195" s="41"/>
      <c r="AY195" s="41"/>
      <c r="AZ195" s="93">
        <f t="shared" si="51"/>
        <v>0</v>
      </c>
      <c r="BA195" s="94">
        <v>0</v>
      </c>
      <c r="BB195" s="105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0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5">
        <f t="shared" si="65"/>
        <v>0</v>
      </c>
      <c r="BP195" s="87">
        <f t="shared" si="66"/>
        <v>0</v>
      </c>
      <c r="BQ195" s="89">
        <f t="shared" si="67"/>
        <v>0</v>
      </c>
    </row>
    <row r="196" spans="1:69" x14ac:dyDescent="0.3">
      <c r="A196" s="119" t="s">
        <v>191</v>
      </c>
      <c r="B196" s="119" t="s">
        <v>361</v>
      </c>
      <c r="C196" s="120">
        <v>407</v>
      </c>
      <c r="D196" s="119" t="s">
        <v>552</v>
      </c>
      <c r="E196" s="119" t="s">
        <v>191</v>
      </c>
      <c r="F196" s="119" t="s">
        <v>363</v>
      </c>
      <c r="G196" s="121" t="s">
        <v>576</v>
      </c>
      <c r="H196" s="122">
        <v>288</v>
      </c>
      <c r="I196" s="124" t="s">
        <v>360</v>
      </c>
      <c r="J196" s="41">
        <v>0</v>
      </c>
      <c r="K196" s="41">
        <v>0</v>
      </c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93">
        <f t="shared" si="47"/>
        <v>0</v>
      </c>
      <c r="W196" s="94">
        <v>0</v>
      </c>
      <c r="X196" s="105">
        <f t="shared" si="48"/>
        <v>0</v>
      </c>
      <c r="Y196" s="41">
        <v>0</v>
      </c>
      <c r="Z196" s="41">
        <v>0</v>
      </c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  <c r="AK196" s="93">
        <f t="shared" si="49"/>
        <v>0</v>
      </c>
      <c r="AL196" s="94">
        <v>0</v>
      </c>
      <c r="AM196" s="105">
        <f t="shared" si="50"/>
        <v>0</v>
      </c>
      <c r="AN196" s="41">
        <v>0</v>
      </c>
      <c r="AO196" s="41">
        <v>0</v>
      </c>
      <c r="AP196" s="41"/>
      <c r="AQ196" s="41"/>
      <c r="AR196" s="41"/>
      <c r="AS196" s="41"/>
      <c r="AT196" s="41"/>
      <c r="AU196" s="41"/>
      <c r="AV196" s="41"/>
      <c r="AW196" s="41"/>
      <c r="AX196" s="41"/>
      <c r="AY196" s="41"/>
      <c r="AZ196" s="93">
        <f t="shared" si="51"/>
        <v>0</v>
      </c>
      <c r="BA196" s="94">
        <v>0</v>
      </c>
      <c r="BB196" s="105">
        <f t="shared" si="52"/>
        <v>0</v>
      </c>
      <c r="BC196" s="48">
        <f t="shared" si="53"/>
        <v>0</v>
      </c>
      <c r="BD196" s="48">
        <f t="shared" si="54"/>
        <v>0</v>
      </c>
      <c r="BE196" s="48">
        <f t="shared" si="55"/>
        <v>0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5">
        <f t="shared" si="65"/>
        <v>0</v>
      </c>
      <c r="BP196" s="87">
        <f t="shared" si="66"/>
        <v>0</v>
      </c>
      <c r="BQ196" s="89">
        <f t="shared" si="67"/>
        <v>0</v>
      </c>
    </row>
    <row r="197" spans="1:69" x14ac:dyDescent="0.3">
      <c r="A197" s="119" t="s">
        <v>191</v>
      </c>
      <c r="B197" s="119" t="s">
        <v>361</v>
      </c>
      <c r="C197" s="120">
        <v>407</v>
      </c>
      <c r="D197" s="119" t="s">
        <v>552</v>
      </c>
      <c r="E197" s="119" t="s">
        <v>191</v>
      </c>
      <c r="F197" s="119" t="s">
        <v>363</v>
      </c>
      <c r="G197" s="121" t="s">
        <v>576</v>
      </c>
      <c r="H197" s="122">
        <v>31394</v>
      </c>
      <c r="I197" s="124" t="s">
        <v>595</v>
      </c>
      <c r="J197" s="41">
        <v>0</v>
      </c>
      <c r="K197" s="41">
        <v>0</v>
      </c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93">
        <f t="shared" si="47"/>
        <v>0</v>
      </c>
      <c r="W197" s="94">
        <v>0</v>
      </c>
      <c r="X197" s="105">
        <f t="shared" si="48"/>
        <v>0</v>
      </c>
      <c r="Y197" s="41">
        <v>0</v>
      </c>
      <c r="Z197" s="41">
        <v>0</v>
      </c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  <c r="AK197" s="93">
        <f t="shared" si="49"/>
        <v>0</v>
      </c>
      <c r="AL197" s="94">
        <v>0</v>
      </c>
      <c r="AM197" s="105">
        <f t="shared" si="50"/>
        <v>0</v>
      </c>
      <c r="AN197" s="41">
        <v>0</v>
      </c>
      <c r="AO197" s="41">
        <v>0</v>
      </c>
      <c r="AP197" s="41"/>
      <c r="AQ197" s="41"/>
      <c r="AR197" s="41"/>
      <c r="AS197" s="41"/>
      <c r="AT197" s="41"/>
      <c r="AU197" s="41"/>
      <c r="AV197" s="41"/>
      <c r="AW197" s="41"/>
      <c r="AX197" s="41"/>
      <c r="AY197" s="41"/>
      <c r="AZ197" s="93">
        <f t="shared" si="51"/>
        <v>0</v>
      </c>
      <c r="BA197" s="94">
        <v>0</v>
      </c>
      <c r="BB197" s="105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5">
        <f t="shared" si="65"/>
        <v>0</v>
      </c>
      <c r="BP197" s="87">
        <f t="shared" si="66"/>
        <v>0</v>
      </c>
      <c r="BQ197" s="89">
        <f t="shared" si="67"/>
        <v>0</v>
      </c>
    </row>
    <row r="198" spans="1:69" x14ac:dyDescent="0.3">
      <c r="A198" s="119" t="s">
        <v>191</v>
      </c>
      <c r="B198" s="119" t="s">
        <v>190</v>
      </c>
      <c r="C198" s="120">
        <v>407</v>
      </c>
      <c r="D198" s="119" t="s">
        <v>552</v>
      </c>
      <c r="E198" s="119" t="s">
        <v>191</v>
      </c>
      <c r="F198" s="119" t="s">
        <v>363</v>
      </c>
      <c r="G198" s="121" t="s">
        <v>516</v>
      </c>
      <c r="H198" s="122">
        <v>30842</v>
      </c>
      <c r="I198" s="124" t="s">
        <v>596</v>
      </c>
      <c r="J198" s="41">
        <v>0</v>
      </c>
      <c r="K198" s="41">
        <v>0</v>
      </c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93">
        <f t="shared" si="47"/>
        <v>0</v>
      </c>
      <c r="W198" s="94">
        <v>0</v>
      </c>
      <c r="X198" s="105">
        <f t="shared" si="48"/>
        <v>0</v>
      </c>
      <c r="Y198" s="41">
        <v>0</v>
      </c>
      <c r="Z198" s="41">
        <v>0</v>
      </c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  <c r="AK198" s="93">
        <f t="shared" si="49"/>
        <v>0</v>
      </c>
      <c r="AL198" s="94">
        <v>0</v>
      </c>
      <c r="AM198" s="105">
        <f t="shared" si="50"/>
        <v>0</v>
      </c>
      <c r="AN198" s="41">
        <v>0</v>
      </c>
      <c r="AO198" s="41">
        <v>0</v>
      </c>
      <c r="AP198" s="41"/>
      <c r="AQ198" s="41"/>
      <c r="AR198" s="41"/>
      <c r="AS198" s="41"/>
      <c r="AT198" s="41"/>
      <c r="AU198" s="41"/>
      <c r="AV198" s="41"/>
      <c r="AW198" s="41"/>
      <c r="AX198" s="41"/>
      <c r="AY198" s="41"/>
      <c r="AZ198" s="93">
        <f t="shared" si="51"/>
        <v>0</v>
      </c>
      <c r="BA198" s="94">
        <v>0</v>
      </c>
      <c r="BB198" s="105">
        <f t="shared" si="52"/>
        <v>0</v>
      </c>
      <c r="BC198" s="48">
        <f t="shared" si="53"/>
        <v>0</v>
      </c>
      <c r="BD198" s="48">
        <f t="shared" si="54"/>
        <v>0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5">
        <f t="shared" si="65"/>
        <v>0</v>
      </c>
      <c r="BP198" s="87">
        <f t="shared" si="66"/>
        <v>0</v>
      </c>
      <c r="BQ198" s="89">
        <f t="shared" si="67"/>
        <v>0</v>
      </c>
    </row>
    <row r="199" spans="1:69" x14ac:dyDescent="0.3">
      <c r="A199" s="119" t="s">
        <v>191</v>
      </c>
      <c r="B199" s="119" t="s">
        <v>361</v>
      </c>
      <c r="C199" s="120">
        <v>407</v>
      </c>
      <c r="D199" s="119" t="s">
        <v>552</v>
      </c>
      <c r="E199" s="119" t="s">
        <v>191</v>
      </c>
      <c r="F199" s="119" t="s">
        <v>363</v>
      </c>
      <c r="G199" s="121" t="s">
        <v>576</v>
      </c>
      <c r="H199" s="122">
        <v>25574</v>
      </c>
      <c r="I199" s="130" t="s">
        <v>597</v>
      </c>
      <c r="J199" s="41">
        <v>1</v>
      </c>
      <c r="K199" s="41">
        <v>0</v>
      </c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93">
        <f t="shared" ref="V199:V262" si="68">SUM(J199:U199)</f>
        <v>1</v>
      </c>
      <c r="W199" s="94">
        <v>0</v>
      </c>
      <c r="X199" s="105">
        <f t="shared" ref="X199:X262" si="69">+IFERROR(V199/W199,0)*100</f>
        <v>0</v>
      </c>
      <c r="Y199" s="41">
        <v>0</v>
      </c>
      <c r="Z199" s="41">
        <v>0</v>
      </c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  <c r="AK199" s="93">
        <f t="shared" ref="AK199:AK262" si="70">SUM(Y199:AJ199)</f>
        <v>0</v>
      </c>
      <c r="AL199" s="94">
        <v>0</v>
      </c>
      <c r="AM199" s="105">
        <f t="shared" ref="AM199:AM262" si="71">+IFERROR(AK199/AL199,0)*100</f>
        <v>0</v>
      </c>
      <c r="AN199" s="41">
        <v>0</v>
      </c>
      <c r="AO199" s="41">
        <v>0</v>
      </c>
      <c r="AP199" s="41"/>
      <c r="AQ199" s="41"/>
      <c r="AR199" s="41"/>
      <c r="AS199" s="41"/>
      <c r="AT199" s="41"/>
      <c r="AU199" s="41"/>
      <c r="AV199" s="41"/>
      <c r="AW199" s="41"/>
      <c r="AX199" s="41"/>
      <c r="AY199" s="41"/>
      <c r="AZ199" s="93">
        <f t="shared" ref="AZ199:AZ262" si="72">SUM(AN199:AY199)</f>
        <v>0</v>
      </c>
      <c r="BA199" s="94">
        <v>0</v>
      </c>
      <c r="BB199" s="105">
        <f t="shared" ref="BB199:BB262" si="73">+IFERROR(AZ199/BA199,0)*100</f>
        <v>0</v>
      </c>
      <c r="BC199" s="48">
        <f t="shared" ref="BC199:BC262" si="74">+J199+Y199+AN199</f>
        <v>1</v>
      </c>
      <c r="BD199" s="48">
        <f t="shared" ref="BD199:BD262" si="75">+K199+Z199+AO199</f>
        <v>0</v>
      </c>
      <c r="BE199" s="48">
        <f t="shared" ref="BE199:BE262" si="76">+L199+AA199+AP199</f>
        <v>0</v>
      </c>
      <c r="BF199" s="48">
        <f t="shared" ref="BF199:BF262" si="77">+M199+AB199+AQ199</f>
        <v>0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5">
        <f t="shared" ref="BO199:BO262" si="86">+W199+AL199+BA199</f>
        <v>0</v>
      </c>
      <c r="BP199" s="87">
        <f t="shared" ref="BP199:BP262" si="87">+V199+AK199+AZ199</f>
        <v>1</v>
      </c>
      <c r="BQ199" s="89">
        <f t="shared" ref="BQ199:BQ262" si="88">IFERROR(BP199/BO199,0)</f>
        <v>0</v>
      </c>
    </row>
    <row r="200" spans="1:69" x14ac:dyDescent="0.3">
      <c r="A200" s="119" t="s">
        <v>191</v>
      </c>
      <c r="B200" s="119" t="s">
        <v>336</v>
      </c>
      <c r="C200" s="120">
        <v>407</v>
      </c>
      <c r="D200" s="119" t="s">
        <v>552</v>
      </c>
      <c r="E200" s="119" t="s">
        <v>191</v>
      </c>
      <c r="F200" s="119" t="s">
        <v>340</v>
      </c>
      <c r="G200" s="121" t="s">
        <v>517</v>
      </c>
      <c r="H200" s="122">
        <v>101</v>
      </c>
      <c r="I200" s="124" t="s">
        <v>340</v>
      </c>
      <c r="J200" s="41">
        <v>0</v>
      </c>
      <c r="K200" s="41">
        <v>0</v>
      </c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93">
        <f t="shared" si="68"/>
        <v>0</v>
      </c>
      <c r="W200" s="94">
        <v>0</v>
      </c>
      <c r="X200" s="105">
        <f t="shared" si="69"/>
        <v>0</v>
      </c>
      <c r="Y200" s="41">
        <v>0</v>
      </c>
      <c r="Z200" s="41">
        <v>0</v>
      </c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  <c r="AK200" s="93">
        <f t="shared" si="70"/>
        <v>0</v>
      </c>
      <c r="AL200" s="94">
        <v>0</v>
      </c>
      <c r="AM200" s="105">
        <f t="shared" si="71"/>
        <v>0</v>
      </c>
      <c r="AN200" s="41">
        <v>0</v>
      </c>
      <c r="AO200" s="41">
        <v>0</v>
      </c>
      <c r="AP200" s="41"/>
      <c r="AQ200" s="41"/>
      <c r="AR200" s="41"/>
      <c r="AS200" s="41"/>
      <c r="AT200" s="41"/>
      <c r="AU200" s="41"/>
      <c r="AV200" s="41"/>
      <c r="AW200" s="41"/>
      <c r="AX200" s="41"/>
      <c r="AY200" s="41"/>
      <c r="AZ200" s="93">
        <f t="shared" si="72"/>
        <v>0</v>
      </c>
      <c r="BA200" s="94">
        <v>0</v>
      </c>
      <c r="BB200" s="105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5">
        <f t="shared" si="86"/>
        <v>0</v>
      </c>
      <c r="BP200" s="87">
        <f t="shared" si="87"/>
        <v>0</v>
      </c>
      <c r="BQ200" s="89">
        <f t="shared" si="88"/>
        <v>0</v>
      </c>
    </row>
    <row r="201" spans="1:69" x14ac:dyDescent="0.3">
      <c r="A201" s="119" t="s">
        <v>191</v>
      </c>
      <c r="B201" s="119" t="s">
        <v>336</v>
      </c>
      <c r="C201" s="120">
        <v>407</v>
      </c>
      <c r="D201" s="119" t="s">
        <v>552</v>
      </c>
      <c r="E201" s="119" t="s">
        <v>191</v>
      </c>
      <c r="F201" s="119" t="s">
        <v>340</v>
      </c>
      <c r="G201" s="121" t="s">
        <v>516</v>
      </c>
      <c r="H201" s="122">
        <v>102</v>
      </c>
      <c r="I201" s="124" t="s">
        <v>338</v>
      </c>
      <c r="J201" s="41">
        <v>0</v>
      </c>
      <c r="K201" s="41">
        <v>0</v>
      </c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93">
        <f t="shared" si="68"/>
        <v>0</v>
      </c>
      <c r="W201" s="94">
        <v>0</v>
      </c>
      <c r="X201" s="105">
        <f t="shared" si="69"/>
        <v>0</v>
      </c>
      <c r="Y201" s="41">
        <v>0</v>
      </c>
      <c r="Z201" s="41">
        <v>0</v>
      </c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  <c r="AK201" s="93">
        <f t="shared" si="70"/>
        <v>0</v>
      </c>
      <c r="AL201" s="94">
        <v>0</v>
      </c>
      <c r="AM201" s="105">
        <f t="shared" si="71"/>
        <v>0</v>
      </c>
      <c r="AN201" s="41">
        <v>0</v>
      </c>
      <c r="AO201" s="41">
        <v>0</v>
      </c>
      <c r="AP201" s="41"/>
      <c r="AQ201" s="41"/>
      <c r="AR201" s="41"/>
      <c r="AS201" s="41"/>
      <c r="AT201" s="41"/>
      <c r="AU201" s="41"/>
      <c r="AV201" s="41"/>
      <c r="AW201" s="41"/>
      <c r="AX201" s="41"/>
      <c r="AY201" s="41"/>
      <c r="AZ201" s="93">
        <f t="shared" si="72"/>
        <v>0</v>
      </c>
      <c r="BA201" s="94">
        <v>0</v>
      </c>
      <c r="BB201" s="105">
        <f t="shared" si="73"/>
        <v>0</v>
      </c>
      <c r="BC201" s="48">
        <f t="shared" si="74"/>
        <v>0</v>
      </c>
      <c r="BD201" s="48">
        <f t="shared" si="75"/>
        <v>0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5">
        <f t="shared" si="86"/>
        <v>0</v>
      </c>
      <c r="BP201" s="87">
        <f t="shared" si="87"/>
        <v>0</v>
      </c>
      <c r="BQ201" s="89">
        <f t="shared" si="88"/>
        <v>0</v>
      </c>
    </row>
    <row r="202" spans="1:69" x14ac:dyDescent="0.3">
      <c r="A202" s="119" t="s">
        <v>191</v>
      </c>
      <c r="B202" s="119" t="s">
        <v>336</v>
      </c>
      <c r="C202" s="120">
        <v>407</v>
      </c>
      <c r="D202" s="119" t="s">
        <v>552</v>
      </c>
      <c r="E202" s="119" t="s">
        <v>191</v>
      </c>
      <c r="F202" s="119" t="s">
        <v>340</v>
      </c>
      <c r="G202" s="121" t="s">
        <v>517</v>
      </c>
      <c r="H202" s="122">
        <v>104</v>
      </c>
      <c r="I202" s="124" t="s">
        <v>335</v>
      </c>
      <c r="J202" s="41">
        <v>0</v>
      </c>
      <c r="K202" s="41">
        <v>0</v>
      </c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93">
        <f t="shared" si="68"/>
        <v>0</v>
      </c>
      <c r="W202" s="94">
        <v>0</v>
      </c>
      <c r="X202" s="105">
        <f t="shared" si="69"/>
        <v>0</v>
      </c>
      <c r="Y202" s="41">
        <v>0</v>
      </c>
      <c r="Z202" s="41">
        <v>0</v>
      </c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  <c r="AK202" s="93">
        <f t="shared" si="70"/>
        <v>0</v>
      </c>
      <c r="AL202" s="94">
        <v>0</v>
      </c>
      <c r="AM202" s="105">
        <f t="shared" si="71"/>
        <v>0</v>
      </c>
      <c r="AN202" s="41">
        <v>0</v>
      </c>
      <c r="AO202" s="41">
        <v>0</v>
      </c>
      <c r="AP202" s="41"/>
      <c r="AQ202" s="41"/>
      <c r="AR202" s="41"/>
      <c r="AS202" s="41"/>
      <c r="AT202" s="41"/>
      <c r="AU202" s="41"/>
      <c r="AV202" s="41"/>
      <c r="AW202" s="41"/>
      <c r="AX202" s="41"/>
      <c r="AY202" s="41"/>
      <c r="AZ202" s="93">
        <f t="shared" si="72"/>
        <v>0</v>
      </c>
      <c r="BA202" s="94">
        <v>0</v>
      </c>
      <c r="BB202" s="105">
        <f t="shared" si="73"/>
        <v>0</v>
      </c>
      <c r="BC202" s="48">
        <f t="shared" si="74"/>
        <v>0</v>
      </c>
      <c r="BD202" s="48">
        <f t="shared" si="75"/>
        <v>0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5">
        <f t="shared" si="86"/>
        <v>0</v>
      </c>
      <c r="BP202" s="87">
        <f t="shared" si="87"/>
        <v>0</v>
      </c>
      <c r="BQ202" s="89">
        <f t="shared" si="88"/>
        <v>0</v>
      </c>
    </row>
    <row r="203" spans="1:69" x14ac:dyDescent="0.3">
      <c r="A203" s="119" t="s">
        <v>191</v>
      </c>
      <c r="B203" s="119" t="s">
        <v>336</v>
      </c>
      <c r="C203" s="120">
        <v>407</v>
      </c>
      <c r="D203" s="119" t="s">
        <v>552</v>
      </c>
      <c r="E203" s="119" t="s">
        <v>191</v>
      </c>
      <c r="F203" s="119" t="s">
        <v>340</v>
      </c>
      <c r="G203" s="121" t="s">
        <v>516</v>
      </c>
      <c r="H203" s="122">
        <v>103</v>
      </c>
      <c r="I203" s="124" t="s">
        <v>342</v>
      </c>
      <c r="J203" s="41">
        <v>0</v>
      </c>
      <c r="K203" s="41">
        <v>0</v>
      </c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93">
        <f t="shared" si="68"/>
        <v>0</v>
      </c>
      <c r="W203" s="94">
        <v>0</v>
      </c>
      <c r="X203" s="105">
        <f t="shared" si="69"/>
        <v>0</v>
      </c>
      <c r="Y203" s="41">
        <v>0</v>
      </c>
      <c r="Z203" s="41">
        <v>0</v>
      </c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  <c r="AK203" s="93">
        <f t="shared" si="70"/>
        <v>0</v>
      </c>
      <c r="AL203" s="94">
        <v>0</v>
      </c>
      <c r="AM203" s="105">
        <f t="shared" si="71"/>
        <v>0</v>
      </c>
      <c r="AN203" s="41">
        <v>0</v>
      </c>
      <c r="AO203" s="41">
        <v>0</v>
      </c>
      <c r="AP203" s="41"/>
      <c r="AQ203" s="41"/>
      <c r="AR203" s="41"/>
      <c r="AS203" s="41"/>
      <c r="AT203" s="41"/>
      <c r="AU203" s="41"/>
      <c r="AV203" s="41"/>
      <c r="AW203" s="41"/>
      <c r="AX203" s="41"/>
      <c r="AY203" s="41"/>
      <c r="AZ203" s="93">
        <f t="shared" si="72"/>
        <v>0</v>
      </c>
      <c r="BA203" s="94">
        <v>0</v>
      </c>
      <c r="BB203" s="105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5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119" t="s">
        <v>191</v>
      </c>
      <c r="B204" s="119" t="s">
        <v>336</v>
      </c>
      <c r="C204" s="120">
        <v>407</v>
      </c>
      <c r="D204" s="119" t="s">
        <v>552</v>
      </c>
      <c r="E204" s="119" t="s">
        <v>191</v>
      </c>
      <c r="F204" s="119" t="s">
        <v>340</v>
      </c>
      <c r="G204" s="121" t="s">
        <v>516</v>
      </c>
      <c r="H204" s="122">
        <v>289</v>
      </c>
      <c r="I204" s="124" t="s">
        <v>341</v>
      </c>
      <c r="J204" s="41">
        <v>0</v>
      </c>
      <c r="K204" s="41">
        <v>0</v>
      </c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93">
        <f t="shared" si="68"/>
        <v>0</v>
      </c>
      <c r="W204" s="94">
        <v>0</v>
      </c>
      <c r="X204" s="105">
        <f t="shared" si="69"/>
        <v>0</v>
      </c>
      <c r="Y204" s="41">
        <v>0</v>
      </c>
      <c r="Z204" s="41">
        <v>0</v>
      </c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  <c r="AK204" s="93">
        <f t="shared" si="70"/>
        <v>0</v>
      </c>
      <c r="AL204" s="94">
        <v>0</v>
      </c>
      <c r="AM204" s="105">
        <f t="shared" si="71"/>
        <v>0</v>
      </c>
      <c r="AN204" s="41">
        <v>0</v>
      </c>
      <c r="AO204" s="41">
        <v>0</v>
      </c>
      <c r="AP204" s="41"/>
      <c r="AQ204" s="41"/>
      <c r="AR204" s="41"/>
      <c r="AS204" s="41"/>
      <c r="AT204" s="41"/>
      <c r="AU204" s="41"/>
      <c r="AV204" s="41"/>
      <c r="AW204" s="41"/>
      <c r="AX204" s="41"/>
      <c r="AY204" s="41"/>
      <c r="AZ204" s="93">
        <f t="shared" si="72"/>
        <v>0</v>
      </c>
      <c r="BA204" s="94">
        <v>0</v>
      </c>
      <c r="BB204" s="105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5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119" t="s">
        <v>191</v>
      </c>
      <c r="B205" s="119" t="s">
        <v>190</v>
      </c>
      <c r="C205" s="120">
        <v>407</v>
      </c>
      <c r="D205" s="119" t="s">
        <v>552</v>
      </c>
      <c r="E205" s="119" t="s">
        <v>191</v>
      </c>
      <c r="F205" s="119" t="s">
        <v>340</v>
      </c>
      <c r="G205" s="121" t="s">
        <v>516</v>
      </c>
      <c r="H205" s="122">
        <v>31817</v>
      </c>
      <c r="I205" s="124" t="s">
        <v>598</v>
      </c>
      <c r="J205" s="41">
        <v>0</v>
      </c>
      <c r="K205" s="41">
        <v>0</v>
      </c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93">
        <f t="shared" si="68"/>
        <v>0</v>
      </c>
      <c r="W205" s="94">
        <v>0</v>
      </c>
      <c r="X205" s="105">
        <f t="shared" si="69"/>
        <v>0</v>
      </c>
      <c r="Y205" s="41">
        <v>0</v>
      </c>
      <c r="Z205" s="41">
        <v>0</v>
      </c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93">
        <f t="shared" si="70"/>
        <v>0</v>
      </c>
      <c r="AL205" s="94">
        <v>0</v>
      </c>
      <c r="AM205" s="105">
        <f t="shared" si="71"/>
        <v>0</v>
      </c>
      <c r="AN205" s="41">
        <v>0</v>
      </c>
      <c r="AO205" s="41">
        <v>0</v>
      </c>
      <c r="AP205" s="41"/>
      <c r="AQ205" s="41"/>
      <c r="AR205" s="41"/>
      <c r="AS205" s="41"/>
      <c r="AT205" s="41"/>
      <c r="AU205" s="41"/>
      <c r="AV205" s="41"/>
      <c r="AW205" s="41"/>
      <c r="AX205" s="41"/>
      <c r="AY205" s="41"/>
      <c r="AZ205" s="93">
        <f t="shared" si="72"/>
        <v>0</v>
      </c>
      <c r="BA205" s="94">
        <v>0</v>
      </c>
      <c r="BB205" s="105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5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119" t="s">
        <v>191</v>
      </c>
      <c r="B206" s="119" t="s">
        <v>336</v>
      </c>
      <c r="C206" s="120">
        <v>407</v>
      </c>
      <c r="D206" s="119" t="s">
        <v>552</v>
      </c>
      <c r="E206" s="119" t="s">
        <v>191</v>
      </c>
      <c r="F206" s="119" t="s">
        <v>340</v>
      </c>
      <c r="G206" s="121" t="s">
        <v>516</v>
      </c>
      <c r="H206" s="122">
        <v>14717</v>
      </c>
      <c r="I206" s="124" t="s">
        <v>337</v>
      </c>
      <c r="J206" s="41">
        <v>0</v>
      </c>
      <c r="K206" s="41">
        <v>0</v>
      </c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93">
        <f t="shared" si="68"/>
        <v>0</v>
      </c>
      <c r="W206" s="94">
        <v>0</v>
      </c>
      <c r="X206" s="105">
        <f t="shared" si="69"/>
        <v>0</v>
      </c>
      <c r="Y206" s="41">
        <v>0</v>
      </c>
      <c r="Z206" s="41">
        <v>0</v>
      </c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  <c r="AK206" s="93">
        <f t="shared" si="70"/>
        <v>0</v>
      </c>
      <c r="AL206" s="94">
        <v>0</v>
      </c>
      <c r="AM206" s="105">
        <f t="shared" si="71"/>
        <v>0</v>
      </c>
      <c r="AN206" s="41">
        <v>0</v>
      </c>
      <c r="AO206" s="41">
        <v>0</v>
      </c>
      <c r="AP206" s="41"/>
      <c r="AQ206" s="41"/>
      <c r="AR206" s="41"/>
      <c r="AS206" s="41"/>
      <c r="AT206" s="41"/>
      <c r="AU206" s="41"/>
      <c r="AV206" s="41"/>
      <c r="AW206" s="41"/>
      <c r="AX206" s="41"/>
      <c r="AY206" s="41"/>
      <c r="AZ206" s="93">
        <f t="shared" si="72"/>
        <v>0</v>
      </c>
      <c r="BA206" s="94">
        <v>0</v>
      </c>
      <c r="BB206" s="105">
        <f t="shared" si="73"/>
        <v>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0</v>
      </c>
      <c r="BG206" s="48">
        <f t="shared" si="78"/>
        <v>0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5">
        <f t="shared" si="86"/>
        <v>0</v>
      </c>
      <c r="BP206" s="87">
        <f t="shared" si="87"/>
        <v>0</v>
      </c>
      <c r="BQ206" s="89">
        <f t="shared" si="88"/>
        <v>0</v>
      </c>
    </row>
    <row r="207" spans="1:69" x14ac:dyDescent="0.3">
      <c r="A207" s="119" t="s">
        <v>191</v>
      </c>
      <c r="B207" s="119" t="s">
        <v>336</v>
      </c>
      <c r="C207" s="120">
        <v>407</v>
      </c>
      <c r="D207" s="119" t="s">
        <v>552</v>
      </c>
      <c r="E207" s="119" t="s">
        <v>191</v>
      </c>
      <c r="F207" s="119" t="s">
        <v>340</v>
      </c>
      <c r="G207" s="121" t="s">
        <v>516</v>
      </c>
      <c r="H207" s="122">
        <v>18573</v>
      </c>
      <c r="I207" s="124" t="s">
        <v>339</v>
      </c>
      <c r="J207" s="41">
        <v>0</v>
      </c>
      <c r="K207" s="41">
        <v>0</v>
      </c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93">
        <f t="shared" si="68"/>
        <v>0</v>
      </c>
      <c r="W207" s="94">
        <v>0</v>
      </c>
      <c r="X207" s="105">
        <f t="shared" si="69"/>
        <v>0</v>
      </c>
      <c r="Y207" s="41">
        <v>0</v>
      </c>
      <c r="Z207" s="41">
        <v>0</v>
      </c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  <c r="AK207" s="93">
        <f t="shared" si="70"/>
        <v>0</v>
      </c>
      <c r="AL207" s="94">
        <v>0</v>
      </c>
      <c r="AM207" s="105">
        <f t="shared" si="71"/>
        <v>0</v>
      </c>
      <c r="AN207" s="41">
        <v>0</v>
      </c>
      <c r="AO207" s="41">
        <v>0</v>
      </c>
      <c r="AP207" s="41"/>
      <c r="AQ207" s="41"/>
      <c r="AR207" s="41"/>
      <c r="AS207" s="41"/>
      <c r="AT207" s="41"/>
      <c r="AU207" s="41"/>
      <c r="AV207" s="41"/>
      <c r="AW207" s="41"/>
      <c r="AX207" s="41"/>
      <c r="AY207" s="41"/>
      <c r="AZ207" s="93">
        <f t="shared" si="72"/>
        <v>0</v>
      </c>
      <c r="BA207" s="94">
        <v>0</v>
      </c>
      <c r="BB207" s="105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5">
        <f t="shared" si="86"/>
        <v>0</v>
      </c>
      <c r="BP207" s="87">
        <f t="shared" si="87"/>
        <v>0</v>
      </c>
      <c r="BQ207" s="89">
        <f t="shared" si="88"/>
        <v>0</v>
      </c>
    </row>
    <row r="208" spans="1:69" x14ac:dyDescent="0.3">
      <c r="A208" s="119" t="s">
        <v>191</v>
      </c>
      <c r="B208" s="119" t="s">
        <v>336</v>
      </c>
      <c r="C208" s="120">
        <v>407</v>
      </c>
      <c r="D208" s="119" t="s">
        <v>552</v>
      </c>
      <c r="E208" s="119" t="s">
        <v>191</v>
      </c>
      <c r="F208" s="119" t="s">
        <v>340</v>
      </c>
      <c r="G208" s="121" t="s">
        <v>516</v>
      </c>
      <c r="H208" s="122">
        <v>26116</v>
      </c>
      <c r="I208" s="124" t="s">
        <v>599</v>
      </c>
      <c r="J208" s="41">
        <v>0</v>
      </c>
      <c r="K208" s="41">
        <v>0</v>
      </c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93">
        <f t="shared" si="68"/>
        <v>0</v>
      </c>
      <c r="W208" s="94">
        <v>0</v>
      </c>
      <c r="X208" s="105">
        <f t="shared" si="69"/>
        <v>0</v>
      </c>
      <c r="Y208" s="41">
        <v>0</v>
      </c>
      <c r="Z208" s="41">
        <v>0</v>
      </c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  <c r="AK208" s="93">
        <f t="shared" si="70"/>
        <v>0</v>
      </c>
      <c r="AL208" s="94">
        <v>0</v>
      </c>
      <c r="AM208" s="105">
        <f t="shared" si="71"/>
        <v>0</v>
      </c>
      <c r="AN208" s="41">
        <v>0</v>
      </c>
      <c r="AO208" s="41">
        <v>0</v>
      </c>
      <c r="AP208" s="41"/>
      <c r="AQ208" s="41"/>
      <c r="AR208" s="41"/>
      <c r="AS208" s="41"/>
      <c r="AT208" s="41"/>
      <c r="AU208" s="41"/>
      <c r="AV208" s="41"/>
      <c r="AW208" s="41"/>
      <c r="AX208" s="41"/>
      <c r="AY208" s="41"/>
      <c r="AZ208" s="93">
        <f t="shared" si="72"/>
        <v>0</v>
      </c>
      <c r="BA208" s="94">
        <v>0</v>
      </c>
      <c r="BB208" s="105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5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119" t="s">
        <v>191</v>
      </c>
      <c r="B209" s="119" t="s">
        <v>336</v>
      </c>
      <c r="C209" s="120">
        <v>407</v>
      </c>
      <c r="D209" s="119" t="s">
        <v>552</v>
      </c>
      <c r="E209" s="119" t="s">
        <v>191</v>
      </c>
      <c r="F209" s="119" t="s">
        <v>340</v>
      </c>
      <c r="G209" s="121" t="s">
        <v>516</v>
      </c>
      <c r="H209" s="122">
        <v>26631</v>
      </c>
      <c r="I209" s="124" t="s">
        <v>600</v>
      </c>
      <c r="J209" s="41">
        <v>0</v>
      </c>
      <c r="K209" s="41">
        <v>0</v>
      </c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93">
        <f t="shared" si="68"/>
        <v>0</v>
      </c>
      <c r="W209" s="94">
        <v>0</v>
      </c>
      <c r="X209" s="105">
        <f t="shared" si="69"/>
        <v>0</v>
      </c>
      <c r="Y209" s="41">
        <v>0</v>
      </c>
      <c r="Z209" s="41">
        <v>0</v>
      </c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  <c r="AK209" s="93">
        <f t="shared" si="70"/>
        <v>0</v>
      </c>
      <c r="AL209" s="94">
        <v>0</v>
      </c>
      <c r="AM209" s="105">
        <f t="shared" si="71"/>
        <v>0</v>
      </c>
      <c r="AN209" s="41">
        <v>0</v>
      </c>
      <c r="AO209" s="41">
        <v>0</v>
      </c>
      <c r="AP209" s="41"/>
      <c r="AQ209" s="41"/>
      <c r="AR209" s="41"/>
      <c r="AS209" s="41"/>
      <c r="AT209" s="41"/>
      <c r="AU209" s="41"/>
      <c r="AV209" s="41"/>
      <c r="AW209" s="41"/>
      <c r="AX209" s="41"/>
      <c r="AY209" s="41"/>
      <c r="AZ209" s="93">
        <f t="shared" si="72"/>
        <v>0</v>
      </c>
      <c r="BA209" s="94">
        <v>0</v>
      </c>
      <c r="BB209" s="105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5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119" t="s">
        <v>191</v>
      </c>
      <c r="B210" s="119" t="s">
        <v>336</v>
      </c>
      <c r="C210" s="120">
        <v>407</v>
      </c>
      <c r="D210" s="119" t="s">
        <v>552</v>
      </c>
      <c r="E210" s="119" t="s">
        <v>191</v>
      </c>
      <c r="F210" s="119" t="s">
        <v>340</v>
      </c>
      <c r="G210" s="121" t="s">
        <v>516</v>
      </c>
      <c r="H210" s="122">
        <v>26839</v>
      </c>
      <c r="I210" s="124" t="s">
        <v>601</v>
      </c>
      <c r="J210" s="41">
        <v>0</v>
      </c>
      <c r="K210" s="41">
        <v>0</v>
      </c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93">
        <f t="shared" si="68"/>
        <v>0</v>
      </c>
      <c r="W210" s="94">
        <v>0</v>
      </c>
      <c r="X210" s="105">
        <f t="shared" si="69"/>
        <v>0</v>
      </c>
      <c r="Y210" s="41">
        <v>0</v>
      </c>
      <c r="Z210" s="41">
        <v>0</v>
      </c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  <c r="AK210" s="93">
        <f t="shared" si="70"/>
        <v>0</v>
      </c>
      <c r="AL210" s="94">
        <v>0</v>
      </c>
      <c r="AM210" s="105">
        <f t="shared" si="71"/>
        <v>0</v>
      </c>
      <c r="AN210" s="41">
        <v>0</v>
      </c>
      <c r="AO210" s="41">
        <v>0</v>
      </c>
      <c r="AP210" s="41"/>
      <c r="AQ210" s="41"/>
      <c r="AR210" s="41"/>
      <c r="AS210" s="41"/>
      <c r="AT210" s="41"/>
      <c r="AU210" s="41"/>
      <c r="AV210" s="41"/>
      <c r="AW210" s="41"/>
      <c r="AX210" s="41"/>
      <c r="AY210" s="41"/>
      <c r="AZ210" s="93">
        <f t="shared" si="72"/>
        <v>0</v>
      </c>
      <c r="BA210" s="94">
        <v>0</v>
      </c>
      <c r="BB210" s="105">
        <f t="shared" si="73"/>
        <v>0</v>
      </c>
      <c r="BC210" s="48">
        <f t="shared" si="74"/>
        <v>0</v>
      </c>
      <c r="BD210" s="48">
        <f t="shared" si="75"/>
        <v>0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5">
        <f t="shared" si="86"/>
        <v>0</v>
      </c>
      <c r="BP210" s="87">
        <f t="shared" si="87"/>
        <v>0</v>
      </c>
      <c r="BQ210" s="89">
        <f t="shared" si="88"/>
        <v>0</v>
      </c>
    </row>
    <row r="211" spans="1:69" x14ac:dyDescent="0.3">
      <c r="A211" s="119" t="s">
        <v>69</v>
      </c>
      <c r="B211" s="119" t="s">
        <v>70</v>
      </c>
      <c r="C211" s="120">
        <v>406</v>
      </c>
      <c r="D211" s="119" t="s">
        <v>561</v>
      </c>
      <c r="E211" s="119" t="s">
        <v>69</v>
      </c>
      <c r="F211" s="119" t="s">
        <v>70</v>
      </c>
      <c r="G211" s="121" t="s">
        <v>517</v>
      </c>
      <c r="H211" s="122">
        <v>26060</v>
      </c>
      <c r="I211" s="124" t="s">
        <v>602</v>
      </c>
      <c r="J211" s="41">
        <v>0</v>
      </c>
      <c r="K211" s="41">
        <v>0</v>
      </c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93">
        <f t="shared" si="68"/>
        <v>0</v>
      </c>
      <c r="W211" s="94">
        <v>0</v>
      </c>
      <c r="X211" s="105">
        <f t="shared" si="69"/>
        <v>0</v>
      </c>
      <c r="Y211" s="41">
        <v>0</v>
      </c>
      <c r="Z211" s="41">
        <v>0</v>
      </c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  <c r="AK211" s="93">
        <f t="shared" si="70"/>
        <v>0</v>
      </c>
      <c r="AL211" s="94">
        <v>0</v>
      </c>
      <c r="AM211" s="105">
        <f t="shared" si="71"/>
        <v>0</v>
      </c>
      <c r="AN211" s="41">
        <v>0</v>
      </c>
      <c r="AO211" s="41">
        <v>0</v>
      </c>
      <c r="AP211" s="41"/>
      <c r="AQ211" s="41"/>
      <c r="AR211" s="41"/>
      <c r="AS211" s="41"/>
      <c r="AT211" s="41"/>
      <c r="AU211" s="41"/>
      <c r="AV211" s="41"/>
      <c r="AW211" s="41"/>
      <c r="AX211" s="41"/>
      <c r="AY211" s="41"/>
      <c r="AZ211" s="93">
        <f t="shared" si="72"/>
        <v>0</v>
      </c>
      <c r="BA211" s="94">
        <v>0</v>
      </c>
      <c r="BB211" s="105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0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5">
        <f t="shared" si="86"/>
        <v>0</v>
      </c>
      <c r="BP211" s="87">
        <f t="shared" si="87"/>
        <v>0</v>
      </c>
      <c r="BQ211" s="89">
        <f t="shared" si="88"/>
        <v>0</v>
      </c>
    </row>
    <row r="212" spans="1:69" x14ac:dyDescent="0.3">
      <c r="A212" s="119" t="s">
        <v>69</v>
      </c>
      <c r="B212" s="119" t="s">
        <v>70</v>
      </c>
      <c r="C212" s="120">
        <v>406</v>
      </c>
      <c r="D212" s="119" t="s">
        <v>561</v>
      </c>
      <c r="E212" s="119" t="s">
        <v>69</v>
      </c>
      <c r="F212" s="119" t="s">
        <v>70</v>
      </c>
      <c r="G212" s="121" t="s">
        <v>516</v>
      </c>
      <c r="H212" s="125">
        <v>163</v>
      </c>
      <c r="I212" s="124" t="s">
        <v>74</v>
      </c>
      <c r="J212" s="41">
        <v>0</v>
      </c>
      <c r="K212" s="41">
        <v>0</v>
      </c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93">
        <f t="shared" si="68"/>
        <v>0</v>
      </c>
      <c r="W212" s="94">
        <v>0</v>
      </c>
      <c r="X212" s="105">
        <f t="shared" si="69"/>
        <v>0</v>
      </c>
      <c r="Y212" s="41">
        <v>0</v>
      </c>
      <c r="Z212" s="41">
        <v>0</v>
      </c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  <c r="AK212" s="93">
        <f t="shared" si="70"/>
        <v>0</v>
      </c>
      <c r="AL212" s="94">
        <v>0</v>
      </c>
      <c r="AM212" s="105">
        <f t="shared" si="71"/>
        <v>0</v>
      </c>
      <c r="AN212" s="41">
        <v>0</v>
      </c>
      <c r="AO212" s="41">
        <v>0</v>
      </c>
      <c r="AP212" s="41"/>
      <c r="AQ212" s="41"/>
      <c r="AR212" s="41"/>
      <c r="AS212" s="41"/>
      <c r="AT212" s="41"/>
      <c r="AU212" s="41"/>
      <c r="AV212" s="41"/>
      <c r="AW212" s="41"/>
      <c r="AX212" s="41"/>
      <c r="AY212" s="41"/>
      <c r="AZ212" s="93">
        <f t="shared" si="72"/>
        <v>0</v>
      </c>
      <c r="BA212" s="94">
        <v>0</v>
      </c>
      <c r="BB212" s="105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5">
        <f t="shared" si="86"/>
        <v>0</v>
      </c>
      <c r="BP212" s="87">
        <f t="shared" si="87"/>
        <v>0</v>
      </c>
      <c r="BQ212" s="89">
        <f t="shared" si="88"/>
        <v>0</v>
      </c>
    </row>
    <row r="213" spans="1:69" x14ac:dyDescent="0.3">
      <c r="A213" s="119" t="s">
        <v>69</v>
      </c>
      <c r="B213" s="119" t="s">
        <v>70</v>
      </c>
      <c r="C213" s="120">
        <v>406</v>
      </c>
      <c r="D213" s="119" t="s">
        <v>561</v>
      </c>
      <c r="E213" s="119" t="s">
        <v>69</v>
      </c>
      <c r="F213" s="119" t="s">
        <v>70</v>
      </c>
      <c r="G213" s="121" t="s">
        <v>516</v>
      </c>
      <c r="H213" s="125">
        <v>164</v>
      </c>
      <c r="I213" s="124" t="s">
        <v>71</v>
      </c>
      <c r="J213" s="41">
        <v>0</v>
      </c>
      <c r="K213" s="41">
        <v>0</v>
      </c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93">
        <f t="shared" si="68"/>
        <v>0</v>
      </c>
      <c r="W213" s="94">
        <v>0</v>
      </c>
      <c r="X213" s="105">
        <f t="shared" si="69"/>
        <v>0</v>
      </c>
      <c r="Y213" s="41">
        <v>0</v>
      </c>
      <c r="Z213" s="41">
        <v>0</v>
      </c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  <c r="AK213" s="93">
        <f t="shared" si="70"/>
        <v>0</v>
      </c>
      <c r="AL213" s="94">
        <v>0</v>
      </c>
      <c r="AM213" s="105">
        <f t="shared" si="71"/>
        <v>0</v>
      </c>
      <c r="AN213" s="41">
        <v>0</v>
      </c>
      <c r="AO213" s="41">
        <v>0</v>
      </c>
      <c r="AP213" s="41"/>
      <c r="AQ213" s="41"/>
      <c r="AR213" s="41"/>
      <c r="AS213" s="41"/>
      <c r="AT213" s="41"/>
      <c r="AU213" s="41"/>
      <c r="AV213" s="41"/>
      <c r="AW213" s="41"/>
      <c r="AX213" s="41"/>
      <c r="AY213" s="41"/>
      <c r="AZ213" s="93">
        <f t="shared" si="72"/>
        <v>0</v>
      </c>
      <c r="BA213" s="94">
        <v>0</v>
      </c>
      <c r="BB213" s="105">
        <f t="shared" si="73"/>
        <v>0</v>
      </c>
      <c r="BC213" s="48">
        <f t="shared" si="74"/>
        <v>0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5">
        <f t="shared" si="86"/>
        <v>0</v>
      </c>
      <c r="BP213" s="87">
        <f t="shared" si="87"/>
        <v>0</v>
      </c>
      <c r="BQ213" s="89">
        <f t="shared" si="88"/>
        <v>0</v>
      </c>
    </row>
    <row r="214" spans="1:69" x14ac:dyDescent="0.3">
      <c r="A214" s="119" t="s">
        <v>69</v>
      </c>
      <c r="B214" s="119" t="s">
        <v>70</v>
      </c>
      <c r="C214" s="120">
        <v>406</v>
      </c>
      <c r="D214" s="119" t="s">
        <v>561</v>
      </c>
      <c r="E214" s="119" t="s">
        <v>69</v>
      </c>
      <c r="F214" s="119" t="s">
        <v>70</v>
      </c>
      <c r="G214" s="121" t="s">
        <v>516</v>
      </c>
      <c r="H214" s="125">
        <v>165</v>
      </c>
      <c r="I214" s="124" t="s">
        <v>75</v>
      </c>
      <c r="J214" s="41">
        <v>0</v>
      </c>
      <c r="K214" s="41">
        <v>0</v>
      </c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93">
        <f t="shared" si="68"/>
        <v>0</v>
      </c>
      <c r="W214" s="94">
        <v>0</v>
      </c>
      <c r="X214" s="105">
        <f t="shared" si="69"/>
        <v>0</v>
      </c>
      <c r="Y214" s="41">
        <v>0</v>
      </c>
      <c r="Z214" s="41">
        <v>0</v>
      </c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  <c r="AK214" s="93">
        <f t="shared" si="70"/>
        <v>0</v>
      </c>
      <c r="AL214" s="94">
        <v>0</v>
      </c>
      <c r="AM214" s="105">
        <f t="shared" si="71"/>
        <v>0</v>
      </c>
      <c r="AN214" s="41">
        <v>0</v>
      </c>
      <c r="AO214" s="41">
        <v>0</v>
      </c>
      <c r="AP214" s="41"/>
      <c r="AQ214" s="41"/>
      <c r="AR214" s="41"/>
      <c r="AS214" s="41"/>
      <c r="AT214" s="41"/>
      <c r="AU214" s="41"/>
      <c r="AV214" s="41"/>
      <c r="AW214" s="41"/>
      <c r="AX214" s="41"/>
      <c r="AY214" s="41"/>
      <c r="AZ214" s="93">
        <f t="shared" si="72"/>
        <v>0</v>
      </c>
      <c r="BA214" s="94">
        <v>0</v>
      </c>
      <c r="BB214" s="105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5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119" t="s">
        <v>69</v>
      </c>
      <c r="B215" s="119" t="s">
        <v>70</v>
      </c>
      <c r="C215" s="120">
        <v>406</v>
      </c>
      <c r="D215" s="119" t="s">
        <v>561</v>
      </c>
      <c r="E215" s="119" t="s">
        <v>69</v>
      </c>
      <c r="F215" s="119" t="s">
        <v>70</v>
      </c>
      <c r="G215" s="121" t="s">
        <v>516</v>
      </c>
      <c r="H215" s="125">
        <v>166</v>
      </c>
      <c r="I215" s="124" t="s">
        <v>68</v>
      </c>
      <c r="J215" s="41">
        <v>0</v>
      </c>
      <c r="K215" s="41">
        <v>0</v>
      </c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93">
        <f t="shared" si="68"/>
        <v>0</v>
      </c>
      <c r="W215" s="94">
        <v>0</v>
      </c>
      <c r="X215" s="105">
        <f t="shared" si="69"/>
        <v>0</v>
      </c>
      <c r="Y215" s="41">
        <v>0</v>
      </c>
      <c r="Z215" s="41">
        <v>0</v>
      </c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  <c r="AK215" s="93">
        <f t="shared" si="70"/>
        <v>0</v>
      </c>
      <c r="AL215" s="94">
        <v>0</v>
      </c>
      <c r="AM215" s="105">
        <f t="shared" si="71"/>
        <v>0</v>
      </c>
      <c r="AN215" s="41">
        <v>0</v>
      </c>
      <c r="AO215" s="41">
        <v>0</v>
      </c>
      <c r="AP215" s="41"/>
      <c r="AQ215" s="41"/>
      <c r="AR215" s="41"/>
      <c r="AS215" s="41"/>
      <c r="AT215" s="41"/>
      <c r="AU215" s="41"/>
      <c r="AV215" s="41"/>
      <c r="AW215" s="41"/>
      <c r="AX215" s="41"/>
      <c r="AY215" s="41"/>
      <c r="AZ215" s="93">
        <f t="shared" si="72"/>
        <v>0</v>
      </c>
      <c r="BA215" s="94">
        <v>0</v>
      </c>
      <c r="BB215" s="105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5">
        <f t="shared" si="86"/>
        <v>0</v>
      </c>
      <c r="BP215" s="87">
        <f t="shared" si="87"/>
        <v>0</v>
      </c>
      <c r="BQ215" s="89">
        <f t="shared" si="88"/>
        <v>0</v>
      </c>
    </row>
    <row r="216" spans="1:69" x14ac:dyDescent="0.3">
      <c r="A216" s="119" t="s">
        <v>69</v>
      </c>
      <c r="B216" s="119" t="s">
        <v>70</v>
      </c>
      <c r="C216" s="120">
        <v>406</v>
      </c>
      <c r="D216" s="119" t="s">
        <v>561</v>
      </c>
      <c r="E216" s="119" t="s">
        <v>69</v>
      </c>
      <c r="F216" s="119" t="s">
        <v>70</v>
      </c>
      <c r="G216" s="121" t="s">
        <v>516</v>
      </c>
      <c r="H216" s="125">
        <v>167</v>
      </c>
      <c r="I216" s="124" t="s">
        <v>73</v>
      </c>
      <c r="J216" s="41">
        <v>0</v>
      </c>
      <c r="K216" s="41">
        <v>0</v>
      </c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93">
        <f t="shared" si="68"/>
        <v>0</v>
      </c>
      <c r="W216" s="94">
        <v>0</v>
      </c>
      <c r="X216" s="105">
        <f t="shared" si="69"/>
        <v>0</v>
      </c>
      <c r="Y216" s="41">
        <v>0</v>
      </c>
      <c r="Z216" s="41">
        <v>0</v>
      </c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  <c r="AK216" s="93">
        <f t="shared" si="70"/>
        <v>0</v>
      </c>
      <c r="AL216" s="94">
        <v>0</v>
      </c>
      <c r="AM216" s="105">
        <f t="shared" si="71"/>
        <v>0</v>
      </c>
      <c r="AN216" s="41">
        <v>0</v>
      </c>
      <c r="AO216" s="41">
        <v>0</v>
      </c>
      <c r="AP216" s="41"/>
      <c r="AQ216" s="41"/>
      <c r="AR216" s="41"/>
      <c r="AS216" s="41"/>
      <c r="AT216" s="41"/>
      <c r="AU216" s="41"/>
      <c r="AV216" s="41"/>
      <c r="AW216" s="41"/>
      <c r="AX216" s="41"/>
      <c r="AY216" s="41"/>
      <c r="AZ216" s="93">
        <f t="shared" si="72"/>
        <v>0</v>
      </c>
      <c r="BA216" s="94">
        <v>0</v>
      </c>
      <c r="BB216" s="105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5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119" t="s">
        <v>69</v>
      </c>
      <c r="B217" s="119" t="s">
        <v>70</v>
      </c>
      <c r="C217" s="120">
        <v>406</v>
      </c>
      <c r="D217" s="119" t="s">
        <v>561</v>
      </c>
      <c r="E217" s="119" t="s">
        <v>69</v>
      </c>
      <c r="F217" s="119" t="s">
        <v>70</v>
      </c>
      <c r="G217" s="121" t="s">
        <v>516</v>
      </c>
      <c r="H217" s="125">
        <v>294</v>
      </c>
      <c r="I217" s="124" t="s">
        <v>72</v>
      </c>
      <c r="J217" s="41">
        <v>0</v>
      </c>
      <c r="K217" s="41">
        <v>0</v>
      </c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93">
        <f t="shared" si="68"/>
        <v>0</v>
      </c>
      <c r="W217" s="94">
        <v>0</v>
      </c>
      <c r="X217" s="105">
        <f t="shared" si="69"/>
        <v>0</v>
      </c>
      <c r="Y217" s="41">
        <v>0</v>
      </c>
      <c r="Z217" s="41">
        <v>0</v>
      </c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  <c r="AK217" s="93">
        <f t="shared" si="70"/>
        <v>0</v>
      </c>
      <c r="AL217" s="94">
        <v>0</v>
      </c>
      <c r="AM217" s="105">
        <f t="shared" si="71"/>
        <v>0</v>
      </c>
      <c r="AN217" s="41">
        <v>0</v>
      </c>
      <c r="AO217" s="41">
        <v>0</v>
      </c>
      <c r="AP217" s="41"/>
      <c r="AQ217" s="41"/>
      <c r="AR217" s="41"/>
      <c r="AS217" s="41"/>
      <c r="AT217" s="41"/>
      <c r="AU217" s="41"/>
      <c r="AV217" s="41"/>
      <c r="AW217" s="41"/>
      <c r="AX217" s="41"/>
      <c r="AY217" s="41"/>
      <c r="AZ217" s="93">
        <f t="shared" si="72"/>
        <v>0</v>
      </c>
      <c r="BA217" s="94">
        <v>0</v>
      </c>
      <c r="BB217" s="105">
        <f t="shared" si="73"/>
        <v>0</v>
      </c>
      <c r="BC217" s="48">
        <f t="shared" si="74"/>
        <v>0</v>
      </c>
      <c r="BD217" s="48">
        <f t="shared" si="75"/>
        <v>0</v>
      </c>
      <c r="BE217" s="48">
        <f t="shared" si="76"/>
        <v>0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5">
        <f t="shared" si="86"/>
        <v>0</v>
      </c>
      <c r="BP217" s="87">
        <f t="shared" si="87"/>
        <v>0</v>
      </c>
      <c r="BQ217" s="89">
        <f t="shared" si="88"/>
        <v>0</v>
      </c>
    </row>
    <row r="218" spans="1:69" x14ac:dyDescent="0.3">
      <c r="A218" s="119" t="s">
        <v>69</v>
      </c>
      <c r="B218" s="119" t="s">
        <v>70</v>
      </c>
      <c r="C218" s="120">
        <v>406</v>
      </c>
      <c r="D218" s="119" t="s">
        <v>561</v>
      </c>
      <c r="E218" s="119" t="s">
        <v>69</v>
      </c>
      <c r="F218" s="119" t="s">
        <v>70</v>
      </c>
      <c r="G218" s="121" t="s">
        <v>517</v>
      </c>
      <c r="H218" s="125">
        <v>31810</v>
      </c>
      <c r="I218" s="124" t="s">
        <v>603</v>
      </c>
      <c r="J218" s="41">
        <v>0</v>
      </c>
      <c r="K218" s="41">
        <v>0</v>
      </c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93">
        <f t="shared" si="68"/>
        <v>0</v>
      </c>
      <c r="W218" s="94">
        <v>0</v>
      </c>
      <c r="X218" s="105">
        <f t="shared" si="69"/>
        <v>0</v>
      </c>
      <c r="Y218" s="41">
        <v>0</v>
      </c>
      <c r="Z218" s="41">
        <v>0</v>
      </c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  <c r="AK218" s="93">
        <f t="shared" si="70"/>
        <v>0</v>
      </c>
      <c r="AL218" s="94">
        <v>0</v>
      </c>
      <c r="AM218" s="105">
        <f t="shared" si="71"/>
        <v>0</v>
      </c>
      <c r="AN218" s="41">
        <v>0</v>
      </c>
      <c r="AO218" s="41">
        <v>0</v>
      </c>
      <c r="AP218" s="41"/>
      <c r="AQ218" s="41"/>
      <c r="AR218" s="41"/>
      <c r="AS218" s="41"/>
      <c r="AT218" s="41"/>
      <c r="AU218" s="41"/>
      <c r="AV218" s="41"/>
      <c r="AW218" s="41"/>
      <c r="AX218" s="41"/>
      <c r="AY218" s="41"/>
      <c r="AZ218" s="93">
        <f t="shared" si="72"/>
        <v>0</v>
      </c>
      <c r="BA218" s="94">
        <v>0</v>
      </c>
      <c r="BB218" s="105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5">
        <f t="shared" si="86"/>
        <v>0</v>
      </c>
      <c r="BP218" s="87">
        <f t="shared" si="87"/>
        <v>0</v>
      </c>
      <c r="BQ218" s="89">
        <f t="shared" si="88"/>
        <v>0</v>
      </c>
    </row>
    <row r="219" spans="1:69" x14ac:dyDescent="0.3">
      <c r="A219" s="119" t="s">
        <v>69</v>
      </c>
      <c r="B219" s="119" t="s">
        <v>70</v>
      </c>
      <c r="C219" s="120">
        <v>406</v>
      </c>
      <c r="D219" s="119" t="s">
        <v>561</v>
      </c>
      <c r="E219" s="119" t="s">
        <v>69</v>
      </c>
      <c r="F219" s="119" t="s">
        <v>70</v>
      </c>
      <c r="G219" s="121" t="s">
        <v>516</v>
      </c>
      <c r="H219" s="125">
        <v>295</v>
      </c>
      <c r="I219" s="124" t="s">
        <v>76</v>
      </c>
      <c r="J219" s="41">
        <v>0</v>
      </c>
      <c r="K219" s="41">
        <v>0</v>
      </c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93">
        <f t="shared" si="68"/>
        <v>0</v>
      </c>
      <c r="W219" s="94">
        <v>0</v>
      </c>
      <c r="X219" s="105">
        <f t="shared" si="69"/>
        <v>0</v>
      </c>
      <c r="Y219" s="41">
        <v>0</v>
      </c>
      <c r="Z219" s="41">
        <v>0</v>
      </c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  <c r="AK219" s="93">
        <f t="shared" si="70"/>
        <v>0</v>
      </c>
      <c r="AL219" s="94">
        <v>0</v>
      </c>
      <c r="AM219" s="105">
        <f t="shared" si="71"/>
        <v>0</v>
      </c>
      <c r="AN219" s="41">
        <v>0</v>
      </c>
      <c r="AO219" s="41">
        <v>0</v>
      </c>
      <c r="AP219" s="41"/>
      <c r="AQ219" s="41"/>
      <c r="AR219" s="41"/>
      <c r="AS219" s="41"/>
      <c r="AT219" s="41"/>
      <c r="AU219" s="41"/>
      <c r="AV219" s="41"/>
      <c r="AW219" s="41"/>
      <c r="AX219" s="41"/>
      <c r="AY219" s="41"/>
      <c r="AZ219" s="93">
        <f t="shared" si="72"/>
        <v>0</v>
      </c>
      <c r="BA219" s="94">
        <v>0</v>
      </c>
      <c r="BB219" s="105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5">
        <f t="shared" si="86"/>
        <v>0</v>
      </c>
      <c r="BP219" s="87">
        <f t="shared" si="87"/>
        <v>0</v>
      </c>
      <c r="BQ219" s="89">
        <f t="shared" si="88"/>
        <v>0</v>
      </c>
    </row>
    <row r="220" spans="1:69" x14ac:dyDescent="0.3">
      <c r="A220" s="119" t="s">
        <v>69</v>
      </c>
      <c r="B220" s="119" t="s">
        <v>70</v>
      </c>
      <c r="C220" s="120">
        <v>406</v>
      </c>
      <c r="D220" s="119" t="s">
        <v>561</v>
      </c>
      <c r="E220" s="119" t="s">
        <v>69</v>
      </c>
      <c r="F220" s="119" t="s">
        <v>70</v>
      </c>
      <c r="G220" s="121" t="s">
        <v>516</v>
      </c>
      <c r="H220" s="125">
        <v>31703</v>
      </c>
      <c r="I220" s="124" t="s">
        <v>604</v>
      </c>
      <c r="J220" s="41">
        <v>0</v>
      </c>
      <c r="K220" s="41">
        <v>0</v>
      </c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93">
        <f t="shared" si="68"/>
        <v>0</v>
      </c>
      <c r="W220" s="94">
        <v>0</v>
      </c>
      <c r="X220" s="105">
        <f t="shared" si="69"/>
        <v>0</v>
      </c>
      <c r="Y220" s="41">
        <v>0</v>
      </c>
      <c r="Z220" s="41">
        <v>0</v>
      </c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  <c r="AK220" s="93">
        <f t="shared" si="70"/>
        <v>0</v>
      </c>
      <c r="AL220" s="94">
        <v>0</v>
      </c>
      <c r="AM220" s="105">
        <f t="shared" si="71"/>
        <v>0</v>
      </c>
      <c r="AN220" s="41">
        <v>0</v>
      </c>
      <c r="AO220" s="41">
        <v>0</v>
      </c>
      <c r="AP220" s="41"/>
      <c r="AQ220" s="41"/>
      <c r="AR220" s="41"/>
      <c r="AS220" s="41"/>
      <c r="AT220" s="41"/>
      <c r="AU220" s="41"/>
      <c r="AV220" s="41"/>
      <c r="AW220" s="41"/>
      <c r="AX220" s="41"/>
      <c r="AY220" s="41"/>
      <c r="AZ220" s="93">
        <f t="shared" si="72"/>
        <v>0</v>
      </c>
      <c r="BA220" s="94">
        <v>0</v>
      </c>
      <c r="BB220" s="105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5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119" t="s">
        <v>69</v>
      </c>
      <c r="B221" s="119" t="s">
        <v>70</v>
      </c>
      <c r="C221" s="120">
        <v>406</v>
      </c>
      <c r="D221" s="119" t="s">
        <v>561</v>
      </c>
      <c r="E221" s="119" t="s">
        <v>69</v>
      </c>
      <c r="F221" s="119" t="s">
        <v>70</v>
      </c>
      <c r="G221" s="121" t="s">
        <v>516</v>
      </c>
      <c r="H221" s="125">
        <v>6763</v>
      </c>
      <c r="I221" s="124" t="s">
        <v>77</v>
      </c>
      <c r="J221" s="41">
        <v>0</v>
      </c>
      <c r="K221" s="41">
        <v>0</v>
      </c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93">
        <f t="shared" si="68"/>
        <v>0</v>
      </c>
      <c r="W221" s="94">
        <v>0</v>
      </c>
      <c r="X221" s="105">
        <f t="shared" si="69"/>
        <v>0</v>
      </c>
      <c r="Y221" s="41">
        <v>0</v>
      </c>
      <c r="Z221" s="41">
        <v>0</v>
      </c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  <c r="AK221" s="93">
        <f t="shared" si="70"/>
        <v>0</v>
      </c>
      <c r="AL221" s="94">
        <v>0</v>
      </c>
      <c r="AM221" s="105">
        <f t="shared" si="71"/>
        <v>0</v>
      </c>
      <c r="AN221" s="41">
        <v>0</v>
      </c>
      <c r="AO221" s="41">
        <v>0</v>
      </c>
      <c r="AP221" s="41"/>
      <c r="AQ221" s="41"/>
      <c r="AR221" s="41"/>
      <c r="AS221" s="41"/>
      <c r="AT221" s="41"/>
      <c r="AU221" s="41"/>
      <c r="AV221" s="41"/>
      <c r="AW221" s="41"/>
      <c r="AX221" s="41"/>
      <c r="AY221" s="41"/>
      <c r="AZ221" s="93">
        <f t="shared" si="72"/>
        <v>0</v>
      </c>
      <c r="BA221" s="94">
        <v>0</v>
      </c>
      <c r="BB221" s="105">
        <f t="shared" si="73"/>
        <v>0</v>
      </c>
      <c r="BC221" s="48">
        <f t="shared" si="74"/>
        <v>0</v>
      </c>
      <c r="BD221" s="48">
        <f t="shared" si="75"/>
        <v>0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5">
        <f t="shared" si="86"/>
        <v>0</v>
      </c>
      <c r="BP221" s="87">
        <f t="shared" si="87"/>
        <v>0</v>
      </c>
      <c r="BQ221" s="89">
        <f t="shared" si="88"/>
        <v>0</v>
      </c>
    </row>
    <row r="222" spans="1:69" x14ac:dyDescent="0.3">
      <c r="A222" s="119" t="s">
        <v>69</v>
      </c>
      <c r="B222" s="119" t="s">
        <v>70</v>
      </c>
      <c r="C222" s="120">
        <v>406</v>
      </c>
      <c r="D222" s="119" t="s">
        <v>561</v>
      </c>
      <c r="E222" s="119" t="s">
        <v>69</v>
      </c>
      <c r="F222" s="119" t="s">
        <v>70</v>
      </c>
      <c r="G222" s="121" t="s">
        <v>516</v>
      </c>
      <c r="H222" s="125">
        <v>168</v>
      </c>
      <c r="I222" s="124" t="s">
        <v>78</v>
      </c>
      <c r="J222" s="41">
        <v>0</v>
      </c>
      <c r="K222" s="41">
        <v>0</v>
      </c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93">
        <f t="shared" si="68"/>
        <v>0</v>
      </c>
      <c r="W222" s="94">
        <v>0</v>
      </c>
      <c r="X222" s="105">
        <f t="shared" si="69"/>
        <v>0</v>
      </c>
      <c r="Y222" s="41">
        <v>0</v>
      </c>
      <c r="Z222" s="41">
        <v>0</v>
      </c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  <c r="AK222" s="93">
        <f t="shared" si="70"/>
        <v>0</v>
      </c>
      <c r="AL222" s="94">
        <v>0</v>
      </c>
      <c r="AM222" s="105">
        <f t="shared" si="71"/>
        <v>0</v>
      </c>
      <c r="AN222" s="41">
        <v>0</v>
      </c>
      <c r="AO222" s="41">
        <v>0</v>
      </c>
      <c r="AP222" s="41"/>
      <c r="AQ222" s="41"/>
      <c r="AR222" s="41"/>
      <c r="AS222" s="41"/>
      <c r="AT222" s="41"/>
      <c r="AU222" s="41"/>
      <c r="AV222" s="41"/>
      <c r="AW222" s="41"/>
      <c r="AX222" s="41"/>
      <c r="AY222" s="41"/>
      <c r="AZ222" s="93">
        <f t="shared" si="72"/>
        <v>0</v>
      </c>
      <c r="BA222" s="94">
        <v>0</v>
      </c>
      <c r="BB222" s="105">
        <f t="shared" si="73"/>
        <v>0</v>
      </c>
      <c r="BC222" s="48">
        <f t="shared" si="74"/>
        <v>0</v>
      </c>
      <c r="BD222" s="48">
        <f t="shared" si="75"/>
        <v>0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0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5">
        <f t="shared" si="86"/>
        <v>0</v>
      </c>
      <c r="BP222" s="87">
        <f t="shared" si="87"/>
        <v>0</v>
      </c>
      <c r="BQ222" s="89">
        <f t="shared" si="88"/>
        <v>0</v>
      </c>
    </row>
    <row r="223" spans="1:69" x14ac:dyDescent="0.3">
      <c r="A223" s="119" t="s">
        <v>69</v>
      </c>
      <c r="B223" s="119" t="s">
        <v>70</v>
      </c>
      <c r="C223" s="120">
        <v>406</v>
      </c>
      <c r="D223" s="119" t="s">
        <v>561</v>
      </c>
      <c r="E223" s="119" t="s">
        <v>69</v>
      </c>
      <c r="F223" s="119" t="s">
        <v>70</v>
      </c>
      <c r="G223" s="121" t="s">
        <v>576</v>
      </c>
      <c r="H223" s="125">
        <v>169</v>
      </c>
      <c r="I223" s="124" t="s">
        <v>79</v>
      </c>
      <c r="J223" s="41">
        <v>0</v>
      </c>
      <c r="K223" s="41">
        <v>0</v>
      </c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93">
        <f t="shared" si="68"/>
        <v>0</v>
      </c>
      <c r="W223" s="94">
        <v>0</v>
      </c>
      <c r="X223" s="105">
        <f t="shared" si="69"/>
        <v>0</v>
      </c>
      <c r="Y223" s="41">
        <v>0</v>
      </c>
      <c r="Z223" s="41">
        <v>0</v>
      </c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93">
        <f t="shared" si="70"/>
        <v>0</v>
      </c>
      <c r="AL223" s="94">
        <v>0</v>
      </c>
      <c r="AM223" s="105">
        <f t="shared" si="71"/>
        <v>0</v>
      </c>
      <c r="AN223" s="41">
        <v>0</v>
      </c>
      <c r="AO223" s="41">
        <v>0</v>
      </c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93">
        <f t="shared" si="72"/>
        <v>0</v>
      </c>
      <c r="BA223" s="94">
        <v>0</v>
      </c>
      <c r="BB223" s="105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5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119" t="s">
        <v>69</v>
      </c>
      <c r="B224" s="119" t="s">
        <v>70</v>
      </c>
      <c r="C224" s="120">
        <v>406</v>
      </c>
      <c r="D224" s="119" t="s">
        <v>561</v>
      </c>
      <c r="E224" s="119" t="s">
        <v>69</v>
      </c>
      <c r="F224" s="119" t="s">
        <v>70</v>
      </c>
      <c r="G224" s="121" t="s">
        <v>516</v>
      </c>
      <c r="H224" s="125">
        <v>26489</v>
      </c>
      <c r="I224" s="124" t="s">
        <v>235</v>
      </c>
      <c r="J224" s="41">
        <v>0</v>
      </c>
      <c r="K224" s="41">
        <v>0</v>
      </c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93">
        <f t="shared" si="68"/>
        <v>0</v>
      </c>
      <c r="W224" s="94">
        <v>0</v>
      </c>
      <c r="X224" s="105">
        <f t="shared" si="69"/>
        <v>0</v>
      </c>
      <c r="Y224" s="41">
        <v>0</v>
      </c>
      <c r="Z224" s="41">
        <v>0</v>
      </c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93">
        <f t="shared" si="70"/>
        <v>0</v>
      </c>
      <c r="AL224" s="94">
        <v>0</v>
      </c>
      <c r="AM224" s="105">
        <f t="shared" si="71"/>
        <v>0</v>
      </c>
      <c r="AN224" s="41">
        <v>0</v>
      </c>
      <c r="AO224" s="41">
        <v>0</v>
      </c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93">
        <f t="shared" si="72"/>
        <v>0</v>
      </c>
      <c r="BA224" s="94">
        <v>0</v>
      </c>
      <c r="BB224" s="105">
        <f t="shared" si="73"/>
        <v>0</v>
      </c>
      <c r="BC224" s="48">
        <f t="shared" si="74"/>
        <v>0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5">
        <f t="shared" si="86"/>
        <v>0</v>
      </c>
      <c r="BP224" s="87">
        <f t="shared" si="87"/>
        <v>0</v>
      </c>
      <c r="BQ224" s="89">
        <f t="shared" si="88"/>
        <v>0</v>
      </c>
    </row>
    <row r="225" spans="1:69" x14ac:dyDescent="0.3">
      <c r="A225" s="119" t="s">
        <v>69</v>
      </c>
      <c r="B225" s="119" t="s">
        <v>107</v>
      </c>
      <c r="C225" s="120">
        <v>406</v>
      </c>
      <c r="D225" s="119" t="s">
        <v>561</v>
      </c>
      <c r="E225" s="119" t="s">
        <v>69</v>
      </c>
      <c r="F225" s="119" t="s">
        <v>70</v>
      </c>
      <c r="G225" s="121" t="s">
        <v>516</v>
      </c>
      <c r="H225" s="125">
        <v>26490</v>
      </c>
      <c r="I225" s="124" t="s">
        <v>605</v>
      </c>
      <c r="J225" s="41">
        <v>0</v>
      </c>
      <c r="K225" s="41">
        <v>0</v>
      </c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93">
        <f t="shared" si="68"/>
        <v>0</v>
      </c>
      <c r="W225" s="94">
        <v>0</v>
      </c>
      <c r="X225" s="105">
        <f t="shared" si="69"/>
        <v>0</v>
      </c>
      <c r="Y225" s="41">
        <v>0</v>
      </c>
      <c r="Z225" s="41">
        <v>0</v>
      </c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93">
        <f t="shared" si="70"/>
        <v>0</v>
      </c>
      <c r="AL225" s="94">
        <v>0</v>
      </c>
      <c r="AM225" s="105">
        <f t="shared" si="71"/>
        <v>0</v>
      </c>
      <c r="AN225" s="41">
        <v>0</v>
      </c>
      <c r="AO225" s="41">
        <v>0</v>
      </c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93">
        <f t="shared" si="72"/>
        <v>0</v>
      </c>
      <c r="BA225" s="94">
        <v>0</v>
      </c>
      <c r="BB225" s="105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5">
        <f t="shared" si="86"/>
        <v>0</v>
      </c>
      <c r="BP225" s="87">
        <f t="shared" si="87"/>
        <v>0</v>
      </c>
      <c r="BQ225" s="89">
        <f t="shared" si="88"/>
        <v>0</v>
      </c>
    </row>
    <row r="226" spans="1:69" x14ac:dyDescent="0.3">
      <c r="A226" s="119" t="s">
        <v>69</v>
      </c>
      <c r="B226" s="119" t="s">
        <v>70</v>
      </c>
      <c r="C226" s="120">
        <v>406</v>
      </c>
      <c r="D226" s="119" t="s">
        <v>561</v>
      </c>
      <c r="E226" s="119" t="s">
        <v>69</v>
      </c>
      <c r="F226" s="119" t="s">
        <v>70</v>
      </c>
      <c r="G226" s="121" t="s">
        <v>516</v>
      </c>
      <c r="H226" s="125">
        <v>31356</v>
      </c>
      <c r="I226" s="124" t="s">
        <v>606</v>
      </c>
      <c r="J226" s="41">
        <v>0</v>
      </c>
      <c r="K226" s="41">
        <v>0</v>
      </c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93">
        <f t="shared" si="68"/>
        <v>0</v>
      </c>
      <c r="W226" s="94">
        <v>0</v>
      </c>
      <c r="X226" s="105">
        <f t="shared" si="69"/>
        <v>0</v>
      </c>
      <c r="Y226" s="41">
        <v>0</v>
      </c>
      <c r="Z226" s="41">
        <v>0</v>
      </c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  <c r="AK226" s="93">
        <f t="shared" si="70"/>
        <v>0</v>
      </c>
      <c r="AL226" s="94">
        <v>0</v>
      </c>
      <c r="AM226" s="105">
        <f t="shared" si="71"/>
        <v>0</v>
      </c>
      <c r="AN226" s="41">
        <v>0</v>
      </c>
      <c r="AO226" s="41">
        <v>0</v>
      </c>
      <c r="AP226" s="41"/>
      <c r="AQ226" s="41"/>
      <c r="AR226" s="41"/>
      <c r="AS226" s="41"/>
      <c r="AT226" s="41"/>
      <c r="AU226" s="41"/>
      <c r="AV226" s="41"/>
      <c r="AW226" s="41"/>
      <c r="AX226" s="41"/>
      <c r="AY226" s="41"/>
      <c r="AZ226" s="93">
        <f t="shared" si="72"/>
        <v>0</v>
      </c>
      <c r="BA226" s="94">
        <v>0</v>
      </c>
      <c r="BB226" s="105">
        <f t="shared" si="73"/>
        <v>0</v>
      </c>
      <c r="BC226" s="48">
        <f t="shared" si="74"/>
        <v>0</v>
      </c>
      <c r="BD226" s="48">
        <f t="shared" si="75"/>
        <v>0</v>
      </c>
      <c r="BE226" s="48">
        <f t="shared" si="76"/>
        <v>0</v>
      </c>
      <c r="BF226" s="48">
        <f t="shared" si="77"/>
        <v>0</v>
      </c>
      <c r="BG226" s="48">
        <f t="shared" si="78"/>
        <v>0</v>
      </c>
      <c r="BH226" s="48">
        <f t="shared" si="79"/>
        <v>0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5">
        <f t="shared" si="86"/>
        <v>0</v>
      </c>
      <c r="BP226" s="87">
        <f t="shared" si="87"/>
        <v>0</v>
      </c>
      <c r="BQ226" s="89">
        <f t="shared" si="88"/>
        <v>0</v>
      </c>
    </row>
    <row r="227" spans="1:69" x14ac:dyDescent="0.3">
      <c r="A227" s="119" t="s">
        <v>69</v>
      </c>
      <c r="B227" s="119" t="s">
        <v>70</v>
      </c>
      <c r="C227" s="120">
        <v>406</v>
      </c>
      <c r="D227" s="119" t="s">
        <v>561</v>
      </c>
      <c r="E227" s="119" t="s">
        <v>69</v>
      </c>
      <c r="F227" s="119" t="s">
        <v>70</v>
      </c>
      <c r="G227" s="121" t="s">
        <v>516</v>
      </c>
      <c r="H227" s="125">
        <v>26486</v>
      </c>
      <c r="I227" s="124" t="s">
        <v>607</v>
      </c>
      <c r="J227" s="41">
        <v>0</v>
      </c>
      <c r="K227" s="41">
        <v>0</v>
      </c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93">
        <f t="shared" si="68"/>
        <v>0</v>
      </c>
      <c r="W227" s="94">
        <v>0</v>
      </c>
      <c r="X227" s="105">
        <f t="shared" si="69"/>
        <v>0</v>
      </c>
      <c r="Y227" s="41">
        <v>0</v>
      </c>
      <c r="Z227" s="41">
        <v>0</v>
      </c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  <c r="AK227" s="93">
        <f t="shared" si="70"/>
        <v>0</v>
      </c>
      <c r="AL227" s="94">
        <v>0</v>
      </c>
      <c r="AM227" s="105">
        <f t="shared" si="71"/>
        <v>0</v>
      </c>
      <c r="AN227" s="41">
        <v>0</v>
      </c>
      <c r="AO227" s="41">
        <v>0</v>
      </c>
      <c r="AP227" s="41"/>
      <c r="AQ227" s="41"/>
      <c r="AR227" s="41"/>
      <c r="AS227" s="41"/>
      <c r="AT227" s="41"/>
      <c r="AU227" s="41"/>
      <c r="AV227" s="41"/>
      <c r="AW227" s="41"/>
      <c r="AX227" s="41"/>
      <c r="AY227" s="41"/>
      <c r="AZ227" s="93">
        <f t="shared" si="72"/>
        <v>0</v>
      </c>
      <c r="BA227" s="94">
        <v>0</v>
      </c>
      <c r="BB227" s="105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0</v>
      </c>
      <c r="BF227" s="48">
        <f t="shared" si="77"/>
        <v>0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5">
        <f t="shared" si="86"/>
        <v>0</v>
      </c>
      <c r="BP227" s="87">
        <f t="shared" si="87"/>
        <v>0</v>
      </c>
      <c r="BQ227" s="89">
        <f t="shared" si="88"/>
        <v>0</v>
      </c>
    </row>
    <row r="228" spans="1:69" x14ac:dyDescent="0.3">
      <c r="A228" s="119" t="s">
        <v>69</v>
      </c>
      <c r="B228" s="119" t="s">
        <v>70</v>
      </c>
      <c r="C228" s="120">
        <v>406</v>
      </c>
      <c r="D228" s="119" t="s">
        <v>561</v>
      </c>
      <c r="E228" s="119" t="s">
        <v>69</v>
      </c>
      <c r="F228" s="119" t="s">
        <v>70</v>
      </c>
      <c r="G228" s="121" t="s">
        <v>516</v>
      </c>
      <c r="H228" s="125">
        <v>26487</v>
      </c>
      <c r="I228" s="124" t="s">
        <v>608</v>
      </c>
      <c r="J228" s="41">
        <v>0</v>
      </c>
      <c r="K228" s="41">
        <v>0</v>
      </c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93">
        <f t="shared" si="68"/>
        <v>0</v>
      </c>
      <c r="W228" s="94">
        <v>0</v>
      </c>
      <c r="X228" s="105">
        <f t="shared" si="69"/>
        <v>0</v>
      </c>
      <c r="Y228" s="41">
        <v>0</v>
      </c>
      <c r="Z228" s="41">
        <v>0</v>
      </c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  <c r="AK228" s="93">
        <f t="shared" si="70"/>
        <v>0</v>
      </c>
      <c r="AL228" s="94">
        <v>0</v>
      </c>
      <c r="AM228" s="105">
        <f t="shared" si="71"/>
        <v>0</v>
      </c>
      <c r="AN228" s="41">
        <v>0</v>
      </c>
      <c r="AO228" s="41">
        <v>0</v>
      </c>
      <c r="AP228" s="41"/>
      <c r="AQ228" s="41"/>
      <c r="AR228" s="41"/>
      <c r="AS228" s="41"/>
      <c r="AT228" s="41"/>
      <c r="AU228" s="41"/>
      <c r="AV228" s="41"/>
      <c r="AW228" s="41"/>
      <c r="AX228" s="41"/>
      <c r="AY228" s="41"/>
      <c r="AZ228" s="93">
        <f t="shared" si="72"/>
        <v>0</v>
      </c>
      <c r="BA228" s="94">
        <v>0</v>
      </c>
      <c r="BB228" s="105">
        <f t="shared" si="73"/>
        <v>0</v>
      </c>
      <c r="BC228" s="48">
        <f t="shared" si="74"/>
        <v>0</v>
      </c>
      <c r="BD228" s="48">
        <f t="shared" si="75"/>
        <v>0</v>
      </c>
      <c r="BE228" s="48">
        <f t="shared" si="76"/>
        <v>0</v>
      </c>
      <c r="BF228" s="48">
        <f t="shared" si="77"/>
        <v>0</v>
      </c>
      <c r="BG228" s="48">
        <f t="shared" si="78"/>
        <v>0</v>
      </c>
      <c r="BH228" s="48">
        <f t="shared" si="79"/>
        <v>0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5">
        <f t="shared" si="86"/>
        <v>0</v>
      </c>
      <c r="BP228" s="87">
        <f t="shared" si="87"/>
        <v>0</v>
      </c>
      <c r="BQ228" s="89">
        <f t="shared" si="88"/>
        <v>0</v>
      </c>
    </row>
    <row r="229" spans="1:69" x14ac:dyDescent="0.3">
      <c r="A229" s="119" t="s">
        <v>69</v>
      </c>
      <c r="B229" s="119" t="s">
        <v>70</v>
      </c>
      <c r="C229" s="120">
        <v>406</v>
      </c>
      <c r="D229" s="119" t="s">
        <v>561</v>
      </c>
      <c r="E229" s="119" t="s">
        <v>69</v>
      </c>
      <c r="F229" s="119" t="s">
        <v>70</v>
      </c>
      <c r="G229" s="121" t="s">
        <v>516</v>
      </c>
      <c r="H229" s="125">
        <v>31146</v>
      </c>
      <c r="I229" s="124" t="s">
        <v>609</v>
      </c>
      <c r="J229" s="41">
        <v>0</v>
      </c>
      <c r="K229" s="41">
        <v>0</v>
      </c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93">
        <f t="shared" si="68"/>
        <v>0</v>
      </c>
      <c r="W229" s="94">
        <v>0</v>
      </c>
      <c r="X229" s="105">
        <f t="shared" si="69"/>
        <v>0</v>
      </c>
      <c r="Y229" s="41">
        <v>0</v>
      </c>
      <c r="Z229" s="41">
        <v>0</v>
      </c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  <c r="AK229" s="93">
        <f t="shared" si="70"/>
        <v>0</v>
      </c>
      <c r="AL229" s="94">
        <v>0</v>
      </c>
      <c r="AM229" s="105">
        <f t="shared" si="71"/>
        <v>0</v>
      </c>
      <c r="AN229" s="41">
        <v>0</v>
      </c>
      <c r="AO229" s="41">
        <v>0</v>
      </c>
      <c r="AP229" s="41"/>
      <c r="AQ229" s="41"/>
      <c r="AR229" s="41"/>
      <c r="AS229" s="41"/>
      <c r="AT229" s="41"/>
      <c r="AU229" s="41"/>
      <c r="AV229" s="41"/>
      <c r="AW229" s="41"/>
      <c r="AX229" s="41"/>
      <c r="AY229" s="41"/>
      <c r="AZ229" s="93">
        <f t="shared" si="72"/>
        <v>0</v>
      </c>
      <c r="BA229" s="94">
        <v>0</v>
      </c>
      <c r="BB229" s="105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5">
        <f t="shared" si="86"/>
        <v>0</v>
      </c>
      <c r="BP229" s="87">
        <f t="shared" si="87"/>
        <v>0</v>
      </c>
      <c r="BQ229" s="89">
        <f t="shared" si="88"/>
        <v>0</v>
      </c>
    </row>
    <row r="230" spans="1:69" x14ac:dyDescent="0.3">
      <c r="A230" s="119" t="s">
        <v>69</v>
      </c>
      <c r="B230" s="119" t="s">
        <v>70</v>
      </c>
      <c r="C230" s="120">
        <v>406</v>
      </c>
      <c r="D230" s="119" t="s">
        <v>561</v>
      </c>
      <c r="E230" s="119" t="s">
        <v>69</v>
      </c>
      <c r="F230" s="119" t="s">
        <v>70</v>
      </c>
      <c r="G230" s="121" t="s">
        <v>516</v>
      </c>
      <c r="H230" s="125">
        <v>26496</v>
      </c>
      <c r="I230" s="124" t="s">
        <v>610</v>
      </c>
      <c r="J230" s="41">
        <v>0</v>
      </c>
      <c r="K230" s="41">
        <v>0</v>
      </c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93">
        <f t="shared" si="68"/>
        <v>0</v>
      </c>
      <c r="W230" s="94">
        <v>0</v>
      </c>
      <c r="X230" s="105">
        <f t="shared" si="69"/>
        <v>0</v>
      </c>
      <c r="Y230" s="41">
        <v>0</v>
      </c>
      <c r="Z230" s="41">
        <v>0</v>
      </c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  <c r="AK230" s="93">
        <f t="shared" si="70"/>
        <v>0</v>
      </c>
      <c r="AL230" s="94">
        <v>0</v>
      </c>
      <c r="AM230" s="105">
        <f t="shared" si="71"/>
        <v>0</v>
      </c>
      <c r="AN230" s="41">
        <v>0</v>
      </c>
      <c r="AO230" s="41">
        <v>0</v>
      </c>
      <c r="AP230" s="41"/>
      <c r="AQ230" s="41"/>
      <c r="AR230" s="41"/>
      <c r="AS230" s="41"/>
      <c r="AT230" s="41"/>
      <c r="AU230" s="41"/>
      <c r="AV230" s="41"/>
      <c r="AW230" s="41"/>
      <c r="AX230" s="41"/>
      <c r="AY230" s="41"/>
      <c r="AZ230" s="93">
        <f t="shared" si="72"/>
        <v>0</v>
      </c>
      <c r="BA230" s="94">
        <v>0</v>
      </c>
      <c r="BB230" s="105">
        <f t="shared" si="73"/>
        <v>0</v>
      </c>
      <c r="BC230" s="48">
        <f t="shared" si="74"/>
        <v>0</v>
      </c>
      <c r="BD230" s="48">
        <f t="shared" si="75"/>
        <v>0</v>
      </c>
      <c r="BE230" s="48">
        <f t="shared" si="76"/>
        <v>0</v>
      </c>
      <c r="BF230" s="48">
        <f t="shared" si="77"/>
        <v>0</v>
      </c>
      <c r="BG230" s="48">
        <f t="shared" si="78"/>
        <v>0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5">
        <f t="shared" si="86"/>
        <v>0</v>
      </c>
      <c r="BP230" s="87">
        <f t="shared" si="87"/>
        <v>0</v>
      </c>
      <c r="BQ230" s="89">
        <f t="shared" si="88"/>
        <v>0</v>
      </c>
    </row>
    <row r="231" spans="1:69" x14ac:dyDescent="0.3">
      <c r="A231" s="119" t="s">
        <v>69</v>
      </c>
      <c r="B231" s="119" t="s">
        <v>208</v>
      </c>
      <c r="C231" s="120">
        <v>406</v>
      </c>
      <c r="D231" s="119" t="s">
        <v>561</v>
      </c>
      <c r="E231" s="119" t="s">
        <v>69</v>
      </c>
      <c r="F231" s="119" t="s">
        <v>70</v>
      </c>
      <c r="G231" s="121" t="s">
        <v>517</v>
      </c>
      <c r="H231" s="125">
        <v>176</v>
      </c>
      <c r="I231" s="124" t="s">
        <v>207</v>
      </c>
      <c r="J231" s="41">
        <v>0</v>
      </c>
      <c r="K231" s="41">
        <v>0</v>
      </c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93">
        <f t="shared" si="68"/>
        <v>0</v>
      </c>
      <c r="W231" s="94">
        <v>0</v>
      </c>
      <c r="X231" s="105">
        <f t="shared" si="69"/>
        <v>0</v>
      </c>
      <c r="Y231" s="41">
        <v>0</v>
      </c>
      <c r="Z231" s="41">
        <v>0</v>
      </c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  <c r="AK231" s="93">
        <f t="shared" si="70"/>
        <v>0</v>
      </c>
      <c r="AL231" s="94">
        <v>0</v>
      </c>
      <c r="AM231" s="105">
        <f t="shared" si="71"/>
        <v>0</v>
      </c>
      <c r="AN231" s="41">
        <v>0</v>
      </c>
      <c r="AO231" s="41">
        <v>0</v>
      </c>
      <c r="AP231" s="41"/>
      <c r="AQ231" s="41"/>
      <c r="AR231" s="41"/>
      <c r="AS231" s="41"/>
      <c r="AT231" s="41"/>
      <c r="AU231" s="41"/>
      <c r="AV231" s="41"/>
      <c r="AW231" s="41"/>
      <c r="AX231" s="41"/>
      <c r="AY231" s="41"/>
      <c r="AZ231" s="93">
        <f t="shared" si="72"/>
        <v>0</v>
      </c>
      <c r="BA231" s="94">
        <v>0</v>
      </c>
      <c r="BB231" s="105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0</v>
      </c>
      <c r="BH231" s="48">
        <f t="shared" si="79"/>
        <v>0</v>
      </c>
      <c r="BI231" s="48">
        <f t="shared" si="80"/>
        <v>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5">
        <f t="shared" si="86"/>
        <v>0</v>
      </c>
      <c r="BP231" s="87">
        <f t="shared" si="87"/>
        <v>0</v>
      </c>
      <c r="BQ231" s="89">
        <f t="shared" si="88"/>
        <v>0</v>
      </c>
    </row>
    <row r="232" spans="1:69" x14ac:dyDescent="0.3">
      <c r="A232" s="119" t="s">
        <v>69</v>
      </c>
      <c r="B232" s="119" t="s">
        <v>208</v>
      </c>
      <c r="C232" s="120">
        <v>406</v>
      </c>
      <c r="D232" s="119" t="s">
        <v>561</v>
      </c>
      <c r="E232" s="119" t="s">
        <v>69</v>
      </c>
      <c r="F232" s="119" t="s">
        <v>70</v>
      </c>
      <c r="G232" s="121" t="s">
        <v>516</v>
      </c>
      <c r="H232" s="125">
        <v>31156</v>
      </c>
      <c r="I232" s="124" t="s">
        <v>611</v>
      </c>
      <c r="J232" s="41">
        <v>0</v>
      </c>
      <c r="K232" s="41">
        <v>0</v>
      </c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93">
        <f t="shared" si="68"/>
        <v>0</v>
      </c>
      <c r="W232" s="94">
        <v>0</v>
      </c>
      <c r="X232" s="105">
        <f t="shared" si="69"/>
        <v>0</v>
      </c>
      <c r="Y232" s="41">
        <v>0</v>
      </c>
      <c r="Z232" s="41">
        <v>0</v>
      </c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  <c r="AK232" s="93">
        <f t="shared" si="70"/>
        <v>0</v>
      </c>
      <c r="AL232" s="94">
        <v>0</v>
      </c>
      <c r="AM232" s="105">
        <f t="shared" si="71"/>
        <v>0</v>
      </c>
      <c r="AN232" s="41">
        <v>0</v>
      </c>
      <c r="AO232" s="41">
        <v>0</v>
      </c>
      <c r="AP232" s="41"/>
      <c r="AQ232" s="41"/>
      <c r="AR232" s="41"/>
      <c r="AS232" s="41"/>
      <c r="AT232" s="41"/>
      <c r="AU232" s="41"/>
      <c r="AV232" s="41"/>
      <c r="AW232" s="41"/>
      <c r="AX232" s="41"/>
      <c r="AY232" s="41"/>
      <c r="AZ232" s="93">
        <f t="shared" si="72"/>
        <v>0</v>
      </c>
      <c r="BA232" s="94">
        <v>0</v>
      </c>
      <c r="BB232" s="105">
        <f t="shared" si="73"/>
        <v>0</v>
      </c>
      <c r="BC232" s="48">
        <f t="shared" si="74"/>
        <v>0</v>
      </c>
      <c r="BD232" s="48">
        <f t="shared" si="75"/>
        <v>0</v>
      </c>
      <c r="BE232" s="48">
        <f t="shared" si="76"/>
        <v>0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5">
        <f t="shared" si="86"/>
        <v>0</v>
      </c>
      <c r="BP232" s="87">
        <f t="shared" si="87"/>
        <v>0</v>
      </c>
      <c r="BQ232" s="89">
        <f t="shared" si="88"/>
        <v>0</v>
      </c>
    </row>
    <row r="233" spans="1:69" x14ac:dyDescent="0.3">
      <c r="A233" s="119" t="s">
        <v>69</v>
      </c>
      <c r="B233" s="119" t="s">
        <v>107</v>
      </c>
      <c r="C233" s="120">
        <v>406</v>
      </c>
      <c r="D233" s="119" t="s">
        <v>561</v>
      </c>
      <c r="E233" s="119" t="s">
        <v>69</v>
      </c>
      <c r="F233" s="119" t="s">
        <v>70</v>
      </c>
      <c r="G233" s="121" t="s">
        <v>524</v>
      </c>
      <c r="H233" s="125">
        <v>185</v>
      </c>
      <c r="I233" s="124" t="s">
        <v>368</v>
      </c>
      <c r="J233" s="41">
        <v>0</v>
      </c>
      <c r="K233" s="41">
        <v>0</v>
      </c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93">
        <f t="shared" si="68"/>
        <v>0</v>
      </c>
      <c r="W233" s="94">
        <v>0</v>
      </c>
      <c r="X233" s="105">
        <f t="shared" si="69"/>
        <v>0</v>
      </c>
      <c r="Y233" s="41">
        <v>0</v>
      </c>
      <c r="Z233" s="41">
        <v>0</v>
      </c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  <c r="AK233" s="93">
        <f t="shared" si="70"/>
        <v>0</v>
      </c>
      <c r="AL233" s="94">
        <v>0</v>
      </c>
      <c r="AM233" s="105">
        <f t="shared" si="71"/>
        <v>0</v>
      </c>
      <c r="AN233" s="41">
        <v>2</v>
      </c>
      <c r="AO233" s="41">
        <v>0</v>
      </c>
      <c r="AP233" s="41"/>
      <c r="AQ233" s="41"/>
      <c r="AR233" s="41"/>
      <c r="AS233" s="41"/>
      <c r="AT233" s="41"/>
      <c r="AU233" s="41"/>
      <c r="AV233" s="41"/>
      <c r="AW233" s="41"/>
      <c r="AX233" s="41"/>
      <c r="AY233" s="41"/>
      <c r="AZ233" s="93">
        <f t="shared" si="72"/>
        <v>2</v>
      </c>
      <c r="BA233" s="94">
        <v>0</v>
      </c>
      <c r="BB233" s="105">
        <f t="shared" si="73"/>
        <v>0</v>
      </c>
      <c r="BC233" s="48">
        <f t="shared" si="74"/>
        <v>2</v>
      </c>
      <c r="BD233" s="48">
        <f t="shared" si="75"/>
        <v>0</v>
      </c>
      <c r="BE233" s="48">
        <f t="shared" si="76"/>
        <v>0</v>
      </c>
      <c r="BF233" s="48">
        <f t="shared" si="77"/>
        <v>0</v>
      </c>
      <c r="BG233" s="48">
        <f t="shared" si="78"/>
        <v>0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5">
        <f t="shared" si="86"/>
        <v>0</v>
      </c>
      <c r="BP233" s="87">
        <f t="shared" si="87"/>
        <v>2</v>
      </c>
      <c r="BQ233" s="89">
        <f t="shared" si="88"/>
        <v>0</v>
      </c>
    </row>
    <row r="234" spans="1:69" x14ac:dyDescent="0.3">
      <c r="A234" s="119" t="s">
        <v>69</v>
      </c>
      <c r="B234" s="119" t="s">
        <v>208</v>
      </c>
      <c r="C234" s="120">
        <v>406</v>
      </c>
      <c r="D234" s="119" t="s">
        <v>561</v>
      </c>
      <c r="E234" s="119" t="s">
        <v>69</v>
      </c>
      <c r="F234" s="119" t="s">
        <v>70</v>
      </c>
      <c r="G234" s="121" t="s">
        <v>516</v>
      </c>
      <c r="H234" s="125">
        <v>26297</v>
      </c>
      <c r="I234" s="124" t="s">
        <v>612</v>
      </c>
      <c r="J234" s="41">
        <v>0</v>
      </c>
      <c r="K234" s="41">
        <v>0</v>
      </c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93">
        <f t="shared" si="68"/>
        <v>0</v>
      </c>
      <c r="W234" s="94">
        <v>0</v>
      </c>
      <c r="X234" s="105">
        <f t="shared" si="69"/>
        <v>0</v>
      </c>
      <c r="Y234" s="41">
        <v>0</v>
      </c>
      <c r="Z234" s="41">
        <v>0</v>
      </c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  <c r="AK234" s="93">
        <f t="shared" si="70"/>
        <v>0</v>
      </c>
      <c r="AL234" s="94">
        <v>0</v>
      </c>
      <c r="AM234" s="105">
        <f t="shared" si="71"/>
        <v>0</v>
      </c>
      <c r="AN234" s="41">
        <v>0</v>
      </c>
      <c r="AO234" s="41">
        <v>0</v>
      </c>
      <c r="AP234" s="41"/>
      <c r="AQ234" s="41"/>
      <c r="AR234" s="41"/>
      <c r="AS234" s="41"/>
      <c r="AT234" s="41"/>
      <c r="AU234" s="41"/>
      <c r="AV234" s="41"/>
      <c r="AW234" s="41"/>
      <c r="AX234" s="41"/>
      <c r="AY234" s="41"/>
      <c r="AZ234" s="93">
        <f t="shared" si="72"/>
        <v>0</v>
      </c>
      <c r="BA234" s="94">
        <v>0</v>
      </c>
      <c r="BB234" s="105">
        <f t="shared" si="73"/>
        <v>0</v>
      </c>
      <c r="BC234" s="48">
        <f t="shared" si="74"/>
        <v>0</v>
      </c>
      <c r="BD234" s="48">
        <f t="shared" si="75"/>
        <v>0</v>
      </c>
      <c r="BE234" s="48">
        <f t="shared" si="76"/>
        <v>0</v>
      </c>
      <c r="BF234" s="48">
        <f t="shared" si="77"/>
        <v>0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0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5">
        <f t="shared" si="86"/>
        <v>0</v>
      </c>
      <c r="BP234" s="87">
        <f t="shared" si="87"/>
        <v>0</v>
      </c>
      <c r="BQ234" s="89">
        <f t="shared" si="88"/>
        <v>0</v>
      </c>
    </row>
    <row r="235" spans="1:69" x14ac:dyDescent="0.3">
      <c r="A235" s="119" t="s">
        <v>69</v>
      </c>
      <c r="B235" s="119" t="s">
        <v>208</v>
      </c>
      <c r="C235" s="120">
        <v>406</v>
      </c>
      <c r="D235" s="119" t="s">
        <v>561</v>
      </c>
      <c r="E235" s="119" t="s">
        <v>69</v>
      </c>
      <c r="F235" s="119" t="s">
        <v>70</v>
      </c>
      <c r="G235" s="121" t="s">
        <v>516</v>
      </c>
      <c r="H235" s="125">
        <v>298</v>
      </c>
      <c r="I235" s="124" t="s">
        <v>209</v>
      </c>
      <c r="J235" s="41">
        <v>0</v>
      </c>
      <c r="K235" s="41">
        <v>0</v>
      </c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93">
        <f t="shared" si="68"/>
        <v>0</v>
      </c>
      <c r="W235" s="94">
        <v>0</v>
      </c>
      <c r="X235" s="105">
        <f t="shared" si="69"/>
        <v>0</v>
      </c>
      <c r="Y235" s="41">
        <v>0</v>
      </c>
      <c r="Z235" s="41">
        <v>0</v>
      </c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  <c r="AK235" s="93">
        <f t="shared" si="70"/>
        <v>0</v>
      </c>
      <c r="AL235" s="94">
        <v>0</v>
      </c>
      <c r="AM235" s="105">
        <f t="shared" si="71"/>
        <v>0</v>
      </c>
      <c r="AN235" s="41">
        <v>0</v>
      </c>
      <c r="AO235" s="41">
        <v>0</v>
      </c>
      <c r="AP235" s="41"/>
      <c r="AQ235" s="41"/>
      <c r="AR235" s="41"/>
      <c r="AS235" s="41"/>
      <c r="AT235" s="41"/>
      <c r="AU235" s="41"/>
      <c r="AV235" s="41"/>
      <c r="AW235" s="41"/>
      <c r="AX235" s="41"/>
      <c r="AY235" s="41"/>
      <c r="AZ235" s="93">
        <f t="shared" si="72"/>
        <v>0</v>
      </c>
      <c r="BA235" s="94">
        <v>0</v>
      </c>
      <c r="BB235" s="105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5">
        <f t="shared" si="86"/>
        <v>0</v>
      </c>
      <c r="BP235" s="87">
        <f t="shared" si="87"/>
        <v>0</v>
      </c>
      <c r="BQ235" s="89">
        <f t="shared" si="88"/>
        <v>0</v>
      </c>
    </row>
    <row r="236" spans="1:69" x14ac:dyDescent="0.3">
      <c r="A236" s="119" t="s">
        <v>69</v>
      </c>
      <c r="B236" s="119" t="s">
        <v>208</v>
      </c>
      <c r="C236" s="120">
        <v>406</v>
      </c>
      <c r="D236" s="119" t="s">
        <v>561</v>
      </c>
      <c r="E236" s="119" t="s">
        <v>69</v>
      </c>
      <c r="F236" s="119" t="s">
        <v>70</v>
      </c>
      <c r="G236" s="121" t="s">
        <v>576</v>
      </c>
      <c r="H236" s="125">
        <v>14253</v>
      </c>
      <c r="I236" s="124" t="s">
        <v>210</v>
      </c>
      <c r="J236" s="41">
        <v>0</v>
      </c>
      <c r="K236" s="41">
        <v>0</v>
      </c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93">
        <f t="shared" si="68"/>
        <v>0</v>
      </c>
      <c r="W236" s="94">
        <v>0</v>
      </c>
      <c r="X236" s="105">
        <f t="shared" si="69"/>
        <v>0</v>
      </c>
      <c r="Y236" s="41">
        <v>0</v>
      </c>
      <c r="Z236" s="41">
        <v>0</v>
      </c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  <c r="AK236" s="93">
        <f t="shared" si="70"/>
        <v>0</v>
      </c>
      <c r="AL236" s="94">
        <v>0</v>
      </c>
      <c r="AM236" s="105">
        <f t="shared" si="71"/>
        <v>0</v>
      </c>
      <c r="AN236" s="41">
        <v>0</v>
      </c>
      <c r="AO236" s="41">
        <v>0</v>
      </c>
      <c r="AP236" s="41"/>
      <c r="AQ236" s="41"/>
      <c r="AR236" s="41"/>
      <c r="AS236" s="41"/>
      <c r="AT236" s="41"/>
      <c r="AU236" s="41"/>
      <c r="AV236" s="41"/>
      <c r="AW236" s="41"/>
      <c r="AX236" s="41"/>
      <c r="AY236" s="41"/>
      <c r="AZ236" s="93">
        <f t="shared" si="72"/>
        <v>0</v>
      </c>
      <c r="BA236" s="94">
        <v>0</v>
      </c>
      <c r="BB236" s="105">
        <f t="shared" si="73"/>
        <v>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5">
        <f t="shared" si="86"/>
        <v>0</v>
      </c>
      <c r="BP236" s="87">
        <f t="shared" si="87"/>
        <v>0</v>
      </c>
      <c r="BQ236" s="89">
        <f t="shared" si="88"/>
        <v>0</v>
      </c>
    </row>
    <row r="237" spans="1:69" x14ac:dyDescent="0.3">
      <c r="A237" s="119" t="s">
        <v>69</v>
      </c>
      <c r="B237" s="119" t="s">
        <v>208</v>
      </c>
      <c r="C237" s="120">
        <v>406</v>
      </c>
      <c r="D237" s="119" t="s">
        <v>561</v>
      </c>
      <c r="E237" s="119" t="s">
        <v>69</v>
      </c>
      <c r="F237" s="119" t="s">
        <v>70</v>
      </c>
      <c r="G237" s="121" t="s">
        <v>516</v>
      </c>
      <c r="H237" s="125">
        <v>31540</v>
      </c>
      <c r="I237" s="124" t="s">
        <v>613</v>
      </c>
      <c r="J237" s="41">
        <v>0</v>
      </c>
      <c r="K237" s="41">
        <v>0</v>
      </c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93">
        <f t="shared" si="68"/>
        <v>0</v>
      </c>
      <c r="W237" s="94">
        <v>0</v>
      </c>
      <c r="X237" s="105">
        <f t="shared" si="69"/>
        <v>0</v>
      </c>
      <c r="Y237" s="41">
        <v>0</v>
      </c>
      <c r="Z237" s="41">
        <v>0</v>
      </c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  <c r="AK237" s="93">
        <f t="shared" si="70"/>
        <v>0</v>
      </c>
      <c r="AL237" s="94">
        <v>0</v>
      </c>
      <c r="AM237" s="105">
        <f t="shared" si="71"/>
        <v>0</v>
      </c>
      <c r="AN237" s="41">
        <v>0</v>
      </c>
      <c r="AO237" s="41">
        <v>0</v>
      </c>
      <c r="AP237" s="41"/>
      <c r="AQ237" s="41"/>
      <c r="AR237" s="41"/>
      <c r="AS237" s="41"/>
      <c r="AT237" s="41"/>
      <c r="AU237" s="41"/>
      <c r="AV237" s="41"/>
      <c r="AW237" s="41"/>
      <c r="AX237" s="41"/>
      <c r="AY237" s="41"/>
      <c r="AZ237" s="93">
        <f t="shared" si="72"/>
        <v>0</v>
      </c>
      <c r="BA237" s="94">
        <v>0</v>
      </c>
      <c r="BB237" s="105">
        <f t="shared" si="73"/>
        <v>0</v>
      </c>
      <c r="BC237" s="48">
        <f t="shared" si="74"/>
        <v>0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5">
        <f t="shared" si="86"/>
        <v>0</v>
      </c>
      <c r="BP237" s="87">
        <f t="shared" si="87"/>
        <v>0</v>
      </c>
      <c r="BQ237" s="89">
        <f t="shared" si="88"/>
        <v>0</v>
      </c>
    </row>
    <row r="238" spans="1:69" x14ac:dyDescent="0.3">
      <c r="A238" s="119" t="s">
        <v>69</v>
      </c>
      <c r="B238" s="119" t="s">
        <v>96</v>
      </c>
      <c r="C238" s="120">
        <v>406</v>
      </c>
      <c r="D238" s="119" t="s">
        <v>561</v>
      </c>
      <c r="E238" s="119" t="s">
        <v>69</v>
      </c>
      <c r="F238" s="119" t="s">
        <v>70</v>
      </c>
      <c r="G238" s="121" t="s">
        <v>576</v>
      </c>
      <c r="H238" s="125">
        <v>170</v>
      </c>
      <c r="I238" s="124" t="s">
        <v>96</v>
      </c>
      <c r="J238" s="41">
        <v>0</v>
      </c>
      <c r="K238" s="41">
        <v>0</v>
      </c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93">
        <f t="shared" si="68"/>
        <v>0</v>
      </c>
      <c r="W238" s="94">
        <v>0</v>
      </c>
      <c r="X238" s="105">
        <f t="shared" si="69"/>
        <v>0</v>
      </c>
      <c r="Y238" s="41">
        <v>0</v>
      </c>
      <c r="Z238" s="41">
        <v>0</v>
      </c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  <c r="AK238" s="93">
        <f t="shared" si="70"/>
        <v>0</v>
      </c>
      <c r="AL238" s="94">
        <v>0</v>
      </c>
      <c r="AM238" s="105">
        <f t="shared" si="71"/>
        <v>0</v>
      </c>
      <c r="AN238" s="41">
        <v>0</v>
      </c>
      <c r="AO238" s="41">
        <v>0</v>
      </c>
      <c r="AP238" s="41"/>
      <c r="AQ238" s="41"/>
      <c r="AR238" s="41"/>
      <c r="AS238" s="41"/>
      <c r="AT238" s="41"/>
      <c r="AU238" s="41"/>
      <c r="AV238" s="41"/>
      <c r="AW238" s="41"/>
      <c r="AX238" s="41"/>
      <c r="AY238" s="41"/>
      <c r="AZ238" s="93">
        <f t="shared" si="72"/>
        <v>0</v>
      </c>
      <c r="BA238" s="94">
        <v>0</v>
      </c>
      <c r="BB238" s="105">
        <f t="shared" si="73"/>
        <v>0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0</v>
      </c>
      <c r="BG238" s="48">
        <f t="shared" si="78"/>
        <v>0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5">
        <f t="shared" si="86"/>
        <v>0</v>
      </c>
      <c r="BP238" s="87">
        <f t="shared" si="87"/>
        <v>0</v>
      </c>
      <c r="BQ238" s="89">
        <f t="shared" si="88"/>
        <v>0</v>
      </c>
    </row>
    <row r="239" spans="1:69" x14ac:dyDescent="0.3">
      <c r="A239" s="119" t="s">
        <v>69</v>
      </c>
      <c r="B239" s="119" t="s">
        <v>96</v>
      </c>
      <c r="C239" s="120">
        <v>406</v>
      </c>
      <c r="D239" s="119" t="s">
        <v>561</v>
      </c>
      <c r="E239" s="119" t="s">
        <v>69</v>
      </c>
      <c r="F239" s="119" t="s">
        <v>70</v>
      </c>
      <c r="G239" s="121" t="s">
        <v>516</v>
      </c>
      <c r="H239" s="125">
        <v>17455</v>
      </c>
      <c r="I239" s="124" t="s">
        <v>97</v>
      </c>
      <c r="J239" s="41">
        <v>0</v>
      </c>
      <c r="K239" s="41">
        <v>0</v>
      </c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93">
        <f t="shared" si="68"/>
        <v>0</v>
      </c>
      <c r="W239" s="94">
        <v>0</v>
      </c>
      <c r="X239" s="105">
        <f t="shared" si="69"/>
        <v>0</v>
      </c>
      <c r="Y239" s="41">
        <v>0</v>
      </c>
      <c r="Z239" s="41">
        <v>0</v>
      </c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  <c r="AK239" s="93">
        <f t="shared" si="70"/>
        <v>0</v>
      </c>
      <c r="AL239" s="94">
        <v>0</v>
      </c>
      <c r="AM239" s="105">
        <f t="shared" si="71"/>
        <v>0</v>
      </c>
      <c r="AN239" s="41">
        <v>0</v>
      </c>
      <c r="AO239" s="41">
        <v>0</v>
      </c>
      <c r="AP239" s="41"/>
      <c r="AQ239" s="41"/>
      <c r="AR239" s="41"/>
      <c r="AS239" s="41"/>
      <c r="AT239" s="41"/>
      <c r="AU239" s="41"/>
      <c r="AV239" s="41"/>
      <c r="AW239" s="41"/>
      <c r="AX239" s="41"/>
      <c r="AY239" s="41"/>
      <c r="AZ239" s="93">
        <f t="shared" si="72"/>
        <v>0</v>
      </c>
      <c r="BA239" s="94">
        <v>0</v>
      </c>
      <c r="BB239" s="105">
        <f t="shared" si="73"/>
        <v>0</v>
      </c>
      <c r="BC239" s="48">
        <f t="shared" si="74"/>
        <v>0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5">
        <f t="shared" si="86"/>
        <v>0</v>
      </c>
      <c r="BP239" s="87">
        <f t="shared" si="87"/>
        <v>0</v>
      </c>
      <c r="BQ239" s="89">
        <f t="shared" si="88"/>
        <v>0</v>
      </c>
    </row>
    <row r="240" spans="1:69" x14ac:dyDescent="0.3">
      <c r="A240" s="119" t="s">
        <v>69</v>
      </c>
      <c r="B240" s="119" t="s">
        <v>70</v>
      </c>
      <c r="C240" s="120">
        <v>406</v>
      </c>
      <c r="D240" s="119" t="s">
        <v>561</v>
      </c>
      <c r="E240" s="119" t="s">
        <v>69</v>
      </c>
      <c r="F240" s="119" t="s">
        <v>70</v>
      </c>
      <c r="G240" s="121" t="s">
        <v>516</v>
      </c>
      <c r="H240" s="125">
        <v>31320</v>
      </c>
      <c r="I240" s="124" t="s">
        <v>614</v>
      </c>
      <c r="J240" s="41">
        <v>0</v>
      </c>
      <c r="K240" s="41">
        <v>0</v>
      </c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93">
        <f t="shared" si="68"/>
        <v>0</v>
      </c>
      <c r="W240" s="94">
        <v>0</v>
      </c>
      <c r="X240" s="105">
        <f t="shared" si="69"/>
        <v>0</v>
      </c>
      <c r="Y240" s="41">
        <v>0</v>
      </c>
      <c r="Z240" s="41">
        <v>0</v>
      </c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  <c r="AK240" s="93">
        <f t="shared" si="70"/>
        <v>0</v>
      </c>
      <c r="AL240" s="94">
        <v>0</v>
      </c>
      <c r="AM240" s="105">
        <f t="shared" si="71"/>
        <v>0</v>
      </c>
      <c r="AN240" s="41">
        <v>0</v>
      </c>
      <c r="AO240" s="41">
        <v>0</v>
      </c>
      <c r="AP240" s="41"/>
      <c r="AQ240" s="41"/>
      <c r="AR240" s="41"/>
      <c r="AS240" s="41"/>
      <c r="AT240" s="41"/>
      <c r="AU240" s="41"/>
      <c r="AV240" s="41"/>
      <c r="AW240" s="41"/>
      <c r="AX240" s="41"/>
      <c r="AY240" s="41"/>
      <c r="AZ240" s="93">
        <f t="shared" si="72"/>
        <v>0</v>
      </c>
      <c r="BA240" s="94">
        <v>0</v>
      </c>
      <c r="BB240" s="105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5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119" t="s">
        <v>69</v>
      </c>
      <c r="B241" s="119" t="s">
        <v>304</v>
      </c>
      <c r="C241" s="120">
        <v>406</v>
      </c>
      <c r="D241" s="119" t="s">
        <v>561</v>
      </c>
      <c r="E241" s="119" t="s">
        <v>69</v>
      </c>
      <c r="F241" s="119" t="s">
        <v>304</v>
      </c>
      <c r="G241" s="121" t="s">
        <v>524</v>
      </c>
      <c r="H241" s="125">
        <v>161</v>
      </c>
      <c r="I241" s="124" t="s">
        <v>307</v>
      </c>
      <c r="J241" s="41">
        <v>0</v>
      </c>
      <c r="K241" s="41">
        <v>0</v>
      </c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93">
        <f t="shared" si="68"/>
        <v>0</v>
      </c>
      <c r="W241" s="94">
        <v>0</v>
      </c>
      <c r="X241" s="105">
        <f t="shared" si="69"/>
        <v>0</v>
      </c>
      <c r="Y241" s="41">
        <v>0</v>
      </c>
      <c r="Z241" s="41">
        <v>0</v>
      </c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  <c r="AK241" s="93">
        <f t="shared" si="70"/>
        <v>0</v>
      </c>
      <c r="AL241" s="94">
        <v>0</v>
      </c>
      <c r="AM241" s="105">
        <f t="shared" si="71"/>
        <v>0</v>
      </c>
      <c r="AN241" s="41">
        <v>0</v>
      </c>
      <c r="AO241" s="41">
        <v>0</v>
      </c>
      <c r="AP241" s="41"/>
      <c r="AQ241" s="41"/>
      <c r="AR241" s="41"/>
      <c r="AS241" s="41"/>
      <c r="AT241" s="41"/>
      <c r="AU241" s="41"/>
      <c r="AV241" s="41"/>
      <c r="AW241" s="41"/>
      <c r="AX241" s="41"/>
      <c r="AY241" s="41"/>
      <c r="AZ241" s="93">
        <f t="shared" si="72"/>
        <v>0</v>
      </c>
      <c r="BA241" s="94">
        <v>0</v>
      </c>
      <c r="BB241" s="105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5">
        <f t="shared" si="86"/>
        <v>0</v>
      </c>
      <c r="BP241" s="87">
        <f t="shared" si="87"/>
        <v>0</v>
      </c>
      <c r="BQ241" s="89">
        <f t="shared" si="88"/>
        <v>0</v>
      </c>
    </row>
    <row r="242" spans="1:69" x14ac:dyDescent="0.3">
      <c r="A242" s="119" t="s">
        <v>69</v>
      </c>
      <c r="B242" s="119" t="s">
        <v>304</v>
      </c>
      <c r="C242" s="120">
        <v>406</v>
      </c>
      <c r="D242" s="119" t="s">
        <v>561</v>
      </c>
      <c r="E242" s="119" t="s">
        <v>69</v>
      </c>
      <c r="F242" s="119" t="s">
        <v>304</v>
      </c>
      <c r="G242" s="121" t="s">
        <v>516</v>
      </c>
      <c r="H242" s="125">
        <v>177</v>
      </c>
      <c r="I242" s="124" t="s">
        <v>303</v>
      </c>
      <c r="J242" s="41">
        <v>0</v>
      </c>
      <c r="K242" s="41">
        <v>0</v>
      </c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93">
        <f t="shared" si="68"/>
        <v>0</v>
      </c>
      <c r="W242" s="94">
        <v>0</v>
      </c>
      <c r="X242" s="105">
        <f t="shared" si="69"/>
        <v>0</v>
      </c>
      <c r="Y242" s="41">
        <v>0</v>
      </c>
      <c r="Z242" s="41">
        <v>0</v>
      </c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  <c r="AK242" s="93">
        <f t="shared" si="70"/>
        <v>0</v>
      </c>
      <c r="AL242" s="94">
        <v>0</v>
      </c>
      <c r="AM242" s="105">
        <f t="shared" si="71"/>
        <v>0</v>
      </c>
      <c r="AN242" s="41">
        <v>0</v>
      </c>
      <c r="AO242" s="41">
        <v>0</v>
      </c>
      <c r="AP242" s="41"/>
      <c r="AQ242" s="41"/>
      <c r="AR242" s="41"/>
      <c r="AS242" s="41"/>
      <c r="AT242" s="41"/>
      <c r="AU242" s="41"/>
      <c r="AV242" s="41"/>
      <c r="AW242" s="41"/>
      <c r="AX242" s="41"/>
      <c r="AY242" s="41"/>
      <c r="AZ242" s="93">
        <f t="shared" si="72"/>
        <v>0</v>
      </c>
      <c r="BA242" s="94">
        <v>0</v>
      </c>
      <c r="BB242" s="105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5">
        <f t="shared" si="86"/>
        <v>0</v>
      </c>
      <c r="BP242" s="87">
        <f t="shared" si="87"/>
        <v>0</v>
      </c>
      <c r="BQ242" s="89">
        <f t="shared" si="88"/>
        <v>0</v>
      </c>
    </row>
    <row r="243" spans="1:69" x14ac:dyDescent="0.3">
      <c r="A243" s="119" t="s">
        <v>69</v>
      </c>
      <c r="B243" s="119" t="s">
        <v>304</v>
      </c>
      <c r="C243" s="120">
        <v>406</v>
      </c>
      <c r="D243" s="119" t="s">
        <v>561</v>
      </c>
      <c r="E243" s="119" t="s">
        <v>69</v>
      </c>
      <c r="F243" s="119" t="s">
        <v>304</v>
      </c>
      <c r="G243" s="121" t="s">
        <v>516</v>
      </c>
      <c r="H243" s="125">
        <v>178</v>
      </c>
      <c r="I243" s="124" t="s">
        <v>309</v>
      </c>
      <c r="J243" s="41">
        <v>0</v>
      </c>
      <c r="K243" s="41">
        <v>0</v>
      </c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93">
        <f t="shared" si="68"/>
        <v>0</v>
      </c>
      <c r="W243" s="94">
        <v>0</v>
      </c>
      <c r="X243" s="105">
        <f t="shared" si="69"/>
        <v>0</v>
      </c>
      <c r="Y243" s="41">
        <v>0</v>
      </c>
      <c r="Z243" s="41">
        <v>0</v>
      </c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  <c r="AK243" s="93">
        <f t="shared" si="70"/>
        <v>0</v>
      </c>
      <c r="AL243" s="94">
        <v>0</v>
      </c>
      <c r="AM243" s="105">
        <f t="shared" si="71"/>
        <v>0</v>
      </c>
      <c r="AN243" s="41">
        <v>0</v>
      </c>
      <c r="AO243" s="41">
        <v>0</v>
      </c>
      <c r="AP243" s="41"/>
      <c r="AQ243" s="41"/>
      <c r="AR243" s="41"/>
      <c r="AS243" s="41"/>
      <c r="AT243" s="41"/>
      <c r="AU243" s="41"/>
      <c r="AV243" s="41"/>
      <c r="AW243" s="41"/>
      <c r="AX243" s="41"/>
      <c r="AY243" s="41"/>
      <c r="AZ243" s="93">
        <f t="shared" si="72"/>
        <v>0</v>
      </c>
      <c r="BA243" s="94">
        <v>0</v>
      </c>
      <c r="BB243" s="105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5">
        <f t="shared" si="86"/>
        <v>0</v>
      </c>
      <c r="BP243" s="87">
        <f t="shared" si="87"/>
        <v>0</v>
      </c>
      <c r="BQ243" s="89">
        <f t="shared" si="88"/>
        <v>0</v>
      </c>
    </row>
    <row r="244" spans="1:69" x14ac:dyDescent="0.3">
      <c r="A244" s="119" t="s">
        <v>69</v>
      </c>
      <c r="B244" s="119" t="s">
        <v>304</v>
      </c>
      <c r="C244" s="120">
        <v>406</v>
      </c>
      <c r="D244" s="119" t="s">
        <v>561</v>
      </c>
      <c r="E244" s="119" t="s">
        <v>69</v>
      </c>
      <c r="F244" s="119" t="s">
        <v>304</v>
      </c>
      <c r="G244" s="121" t="s">
        <v>516</v>
      </c>
      <c r="H244" s="125">
        <v>179</v>
      </c>
      <c r="I244" s="124" t="s">
        <v>310</v>
      </c>
      <c r="J244" s="41">
        <v>0</v>
      </c>
      <c r="K244" s="41">
        <v>0</v>
      </c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93">
        <f t="shared" si="68"/>
        <v>0</v>
      </c>
      <c r="W244" s="94">
        <v>0</v>
      </c>
      <c r="X244" s="105">
        <f t="shared" si="69"/>
        <v>0</v>
      </c>
      <c r="Y244" s="41">
        <v>0</v>
      </c>
      <c r="Z244" s="41">
        <v>0</v>
      </c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  <c r="AK244" s="93">
        <f t="shared" si="70"/>
        <v>0</v>
      </c>
      <c r="AL244" s="94">
        <v>0</v>
      </c>
      <c r="AM244" s="105">
        <f t="shared" si="71"/>
        <v>0</v>
      </c>
      <c r="AN244" s="41">
        <v>0</v>
      </c>
      <c r="AO244" s="41">
        <v>0</v>
      </c>
      <c r="AP244" s="41"/>
      <c r="AQ244" s="41"/>
      <c r="AR244" s="41"/>
      <c r="AS244" s="41"/>
      <c r="AT244" s="41"/>
      <c r="AU244" s="41"/>
      <c r="AV244" s="41"/>
      <c r="AW244" s="41"/>
      <c r="AX244" s="41"/>
      <c r="AY244" s="41"/>
      <c r="AZ244" s="93">
        <f t="shared" si="72"/>
        <v>0</v>
      </c>
      <c r="BA244" s="94">
        <v>0</v>
      </c>
      <c r="BB244" s="105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5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119" t="s">
        <v>69</v>
      </c>
      <c r="B245" s="119" t="s">
        <v>304</v>
      </c>
      <c r="C245" s="120">
        <v>406</v>
      </c>
      <c r="D245" s="119" t="s">
        <v>561</v>
      </c>
      <c r="E245" s="119" t="s">
        <v>69</v>
      </c>
      <c r="F245" s="119" t="s">
        <v>304</v>
      </c>
      <c r="G245" s="121" t="s">
        <v>516</v>
      </c>
      <c r="H245" s="125">
        <v>183</v>
      </c>
      <c r="I245" s="124" t="s">
        <v>305</v>
      </c>
      <c r="J245" s="41">
        <v>0</v>
      </c>
      <c r="K245" s="41">
        <v>0</v>
      </c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93">
        <f t="shared" si="68"/>
        <v>0</v>
      </c>
      <c r="W245" s="94">
        <v>0</v>
      </c>
      <c r="X245" s="105">
        <f t="shared" si="69"/>
        <v>0</v>
      </c>
      <c r="Y245" s="41">
        <v>0</v>
      </c>
      <c r="Z245" s="41">
        <v>0</v>
      </c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  <c r="AK245" s="93">
        <f t="shared" si="70"/>
        <v>0</v>
      </c>
      <c r="AL245" s="94">
        <v>0</v>
      </c>
      <c r="AM245" s="105">
        <f t="shared" si="71"/>
        <v>0</v>
      </c>
      <c r="AN245" s="41">
        <v>0</v>
      </c>
      <c r="AO245" s="41">
        <v>0</v>
      </c>
      <c r="AP245" s="41"/>
      <c r="AQ245" s="41"/>
      <c r="AR245" s="41"/>
      <c r="AS245" s="41"/>
      <c r="AT245" s="41"/>
      <c r="AU245" s="41"/>
      <c r="AV245" s="41"/>
      <c r="AW245" s="41"/>
      <c r="AX245" s="41"/>
      <c r="AY245" s="41"/>
      <c r="AZ245" s="93">
        <f t="shared" si="72"/>
        <v>0</v>
      </c>
      <c r="BA245" s="94">
        <v>0</v>
      </c>
      <c r="BB245" s="105">
        <f t="shared" si="73"/>
        <v>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5">
        <f t="shared" si="86"/>
        <v>0</v>
      </c>
      <c r="BP245" s="87">
        <f t="shared" si="87"/>
        <v>0</v>
      </c>
      <c r="BQ245" s="89">
        <f t="shared" si="88"/>
        <v>0</v>
      </c>
    </row>
    <row r="246" spans="1:69" x14ac:dyDescent="0.3">
      <c r="A246" s="119" t="s">
        <v>69</v>
      </c>
      <c r="B246" s="119" t="s">
        <v>304</v>
      </c>
      <c r="C246" s="120">
        <v>406</v>
      </c>
      <c r="D246" s="119" t="s">
        <v>561</v>
      </c>
      <c r="E246" s="119" t="s">
        <v>69</v>
      </c>
      <c r="F246" s="119" t="s">
        <v>304</v>
      </c>
      <c r="G246" s="121" t="s">
        <v>516</v>
      </c>
      <c r="H246" s="125">
        <v>184</v>
      </c>
      <c r="I246" s="124" t="s">
        <v>311</v>
      </c>
      <c r="J246" s="41">
        <v>0</v>
      </c>
      <c r="K246" s="41">
        <v>0</v>
      </c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93">
        <f t="shared" si="68"/>
        <v>0</v>
      </c>
      <c r="W246" s="94">
        <v>0</v>
      </c>
      <c r="X246" s="105">
        <f t="shared" si="69"/>
        <v>0</v>
      </c>
      <c r="Y246" s="41">
        <v>0</v>
      </c>
      <c r="Z246" s="41">
        <v>0</v>
      </c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  <c r="AK246" s="93">
        <f t="shared" si="70"/>
        <v>0</v>
      </c>
      <c r="AL246" s="94">
        <v>0</v>
      </c>
      <c r="AM246" s="105">
        <f t="shared" si="71"/>
        <v>0</v>
      </c>
      <c r="AN246" s="41">
        <v>0</v>
      </c>
      <c r="AO246" s="41">
        <v>0</v>
      </c>
      <c r="AP246" s="41"/>
      <c r="AQ246" s="41"/>
      <c r="AR246" s="41"/>
      <c r="AS246" s="41"/>
      <c r="AT246" s="41"/>
      <c r="AU246" s="41"/>
      <c r="AV246" s="41"/>
      <c r="AW246" s="41"/>
      <c r="AX246" s="41"/>
      <c r="AY246" s="41"/>
      <c r="AZ246" s="93">
        <f t="shared" si="72"/>
        <v>0</v>
      </c>
      <c r="BA246" s="94">
        <v>0</v>
      </c>
      <c r="BB246" s="105">
        <f t="shared" si="73"/>
        <v>0</v>
      </c>
      <c r="BC246" s="48">
        <f t="shared" si="74"/>
        <v>0</v>
      </c>
      <c r="BD246" s="48">
        <f t="shared" si="75"/>
        <v>0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5">
        <f t="shared" si="86"/>
        <v>0</v>
      </c>
      <c r="BP246" s="87">
        <f t="shared" si="87"/>
        <v>0</v>
      </c>
      <c r="BQ246" s="89">
        <f t="shared" si="88"/>
        <v>0</v>
      </c>
    </row>
    <row r="247" spans="1:69" x14ac:dyDescent="0.3">
      <c r="A247" s="119" t="s">
        <v>69</v>
      </c>
      <c r="B247" s="119" t="s">
        <v>304</v>
      </c>
      <c r="C247" s="120">
        <v>406</v>
      </c>
      <c r="D247" s="119" t="s">
        <v>561</v>
      </c>
      <c r="E247" s="119" t="s">
        <v>69</v>
      </c>
      <c r="F247" s="119" t="s">
        <v>304</v>
      </c>
      <c r="G247" s="121" t="s">
        <v>516</v>
      </c>
      <c r="H247" s="125">
        <v>6764</v>
      </c>
      <c r="I247" s="124" t="s">
        <v>306</v>
      </c>
      <c r="J247" s="41">
        <v>0</v>
      </c>
      <c r="K247" s="41">
        <v>0</v>
      </c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93">
        <f t="shared" si="68"/>
        <v>0</v>
      </c>
      <c r="W247" s="94">
        <v>0</v>
      </c>
      <c r="X247" s="105">
        <f t="shared" si="69"/>
        <v>0</v>
      </c>
      <c r="Y247" s="41">
        <v>0</v>
      </c>
      <c r="Z247" s="41">
        <v>0</v>
      </c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  <c r="AK247" s="93">
        <f t="shared" si="70"/>
        <v>0</v>
      </c>
      <c r="AL247" s="94">
        <v>0</v>
      </c>
      <c r="AM247" s="105">
        <f t="shared" si="71"/>
        <v>0</v>
      </c>
      <c r="AN247" s="41">
        <v>0</v>
      </c>
      <c r="AO247" s="41">
        <v>0</v>
      </c>
      <c r="AP247" s="41"/>
      <c r="AQ247" s="41"/>
      <c r="AR247" s="41"/>
      <c r="AS247" s="41"/>
      <c r="AT247" s="41"/>
      <c r="AU247" s="41"/>
      <c r="AV247" s="41"/>
      <c r="AW247" s="41"/>
      <c r="AX247" s="41"/>
      <c r="AY247" s="41"/>
      <c r="AZ247" s="93">
        <f t="shared" si="72"/>
        <v>0</v>
      </c>
      <c r="BA247" s="94">
        <v>0</v>
      </c>
      <c r="BB247" s="105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5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119" t="s">
        <v>69</v>
      </c>
      <c r="B248" s="119" t="s">
        <v>304</v>
      </c>
      <c r="C248" s="120">
        <v>406</v>
      </c>
      <c r="D248" s="119" t="s">
        <v>561</v>
      </c>
      <c r="E248" s="119" t="s">
        <v>69</v>
      </c>
      <c r="F248" s="119" t="s">
        <v>304</v>
      </c>
      <c r="G248" s="121" t="s">
        <v>516</v>
      </c>
      <c r="H248" s="125">
        <v>31825</v>
      </c>
      <c r="I248" s="124" t="s">
        <v>615</v>
      </c>
      <c r="J248" s="41">
        <v>6</v>
      </c>
      <c r="K248" s="41">
        <v>0</v>
      </c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93">
        <f t="shared" si="68"/>
        <v>6</v>
      </c>
      <c r="W248" s="94">
        <v>0</v>
      </c>
      <c r="X248" s="105">
        <f t="shared" si="69"/>
        <v>0</v>
      </c>
      <c r="Y248" s="41">
        <v>0</v>
      </c>
      <c r="Z248" s="41">
        <v>0</v>
      </c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  <c r="AK248" s="93">
        <f t="shared" si="70"/>
        <v>0</v>
      </c>
      <c r="AL248" s="94">
        <v>0</v>
      </c>
      <c r="AM248" s="105">
        <f t="shared" si="71"/>
        <v>0</v>
      </c>
      <c r="AN248" s="41">
        <v>6</v>
      </c>
      <c r="AO248" s="41">
        <v>0</v>
      </c>
      <c r="AP248" s="41"/>
      <c r="AQ248" s="41"/>
      <c r="AR248" s="41"/>
      <c r="AS248" s="41"/>
      <c r="AT248" s="41"/>
      <c r="AU248" s="41"/>
      <c r="AV248" s="41"/>
      <c r="AW248" s="41"/>
      <c r="AX248" s="41"/>
      <c r="AY248" s="41"/>
      <c r="AZ248" s="93">
        <f t="shared" si="72"/>
        <v>6</v>
      </c>
      <c r="BA248" s="94">
        <v>0</v>
      </c>
      <c r="BB248" s="105">
        <f t="shared" si="73"/>
        <v>0</v>
      </c>
      <c r="BC248" s="48">
        <f t="shared" si="74"/>
        <v>12</v>
      </c>
      <c r="BD248" s="48">
        <f t="shared" si="75"/>
        <v>0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5">
        <f t="shared" si="86"/>
        <v>0</v>
      </c>
      <c r="BP248" s="87">
        <f t="shared" si="87"/>
        <v>12</v>
      </c>
      <c r="BQ248" s="89">
        <f t="shared" si="88"/>
        <v>0</v>
      </c>
    </row>
    <row r="249" spans="1:69" x14ac:dyDescent="0.3">
      <c r="A249" s="119" t="s">
        <v>69</v>
      </c>
      <c r="B249" s="119" t="s">
        <v>304</v>
      </c>
      <c r="C249" s="120">
        <v>406</v>
      </c>
      <c r="D249" s="119" t="s">
        <v>561</v>
      </c>
      <c r="E249" s="119" t="s">
        <v>69</v>
      </c>
      <c r="F249" s="119" t="s">
        <v>304</v>
      </c>
      <c r="G249" s="121" t="s">
        <v>516</v>
      </c>
      <c r="H249" s="125">
        <v>297</v>
      </c>
      <c r="I249" s="124" t="s">
        <v>312</v>
      </c>
      <c r="J249" s="41">
        <v>0</v>
      </c>
      <c r="K249" s="41">
        <v>0</v>
      </c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93">
        <f t="shared" si="68"/>
        <v>0</v>
      </c>
      <c r="W249" s="94">
        <v>0</v>
      </c>
      <c r="X249" s="105">
        <f t="shared" si="69"/>
        <v>0</v>
      </c>
      <c r="Y249" s="41">
        <v>0</v>
      </c>
      <c r="Z249" s="41">
        <v>0</v>
      </c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  <c r="AK249" s="93">
        <f t="shared" si="70"/>
        <v>0</v>
      </c>
      <c r="AL249" s="94">
        <v>0</v>
      </c>
      <c r="AM249" s="105">
        <f t="shared" si="71"/>
        <v>0</v>
      </c>
      <c r="AN249" s="41">
        <v>0</v>
      </c>
      <c r="AO249" s="41">
        <v>0</v>
      </c>
      <c r="AP249" s="41"/>
      <c r="AQ249" s="41"/>
      <c r="AR249" s="41"/>
      <c r="AS249" s="41"/>
      <c r="AT249" s="41"/>
      <c r="AU249" s="41"/>
      <c r="AV249" s="41"/>
      <c r="AW249" s="41"/>
      <c r="AX249" s="41"/>
      <c r="AY249" s="41"/>
      <c r="AZ249" s="93">
        <f t="shared" si="72"/>
        <v>0</v>
      </c>
      <c r="BA249" s="94">
        <v>0</v>
      </c>
      <c r="BB249" s="105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5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119" t="s">
        <v>69</v>
      </c>
      <c r="B250" s="119" t="s">
        <v>304</v>
      </c>
      <c r="C250" s="120">
        <v>406</v>
      </c>
      <c r="D250" s="119" t="s">
        <v>561</v>
      </c>
      <c r="E250" s="119" t="s">
        <v>69</v>
      </c>
      <c r="F250" s="119" t="s">
        <v>304</v>
      </c>
      <c r="G250" s="121" t="s">
        <v>516</v>
      </c>
      <c r="H250" s="125">
        <v>6964</v>
      </c>
      <c r="I250" s="124" t="s">
        <v>313</v>
      </c>
      <c r="J250" s="41">
        <v>0</v>
      </c>
      <c r="K250" s="41">
        <v>0</v>
      </c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93">
        <f t="shared" si="68"/>
        <v>0</v>
      </c>
      <c r="W250" s="94">
        <v>0</v>
      </c>
      <c r="X250" s="105">
        <f t="shared" si="69"/>
        <v>0</v>
      </c>
      <c r="Y250" s="41">
        <v>0</v>
      </c>
      <c r="Z250" s="41">
        <v>0</v>
      </c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  <c r="AK250" s="93">
        <f t="shared" si="70"/>
        <v>0</v>
      </c>
      <c r="AL250" s="94">
        <v>0</v>
      </c>
      <c r="AM250" s="105">
        <f t="shared" si="71"/>
        <v>0</v>
      </c>
      <c r="AN250" s="41">
        <v>0</v>
      </c>
      <c r="AO250" s="41">
        <v>0</v>
      </c>
      <c r="AP250" s="41"/>
      <c r="AQ250" s="41"/>
      <c r="AR250" s="41"/>
      <c r="AS250" s="41"/>
      <c r="AT250" s="41"/>
      <c r="AU250" s="41"/>
      <c r="AV250" s="41"/>
      <c r="AW250" s="41"/>
      <c r="AX250" s="41"/>
      <c r="AY250" s="41"/>
      <c r="AZ250" s="93">
        <f t="shared" si="72"/>
        <v>0</v>
      </c>
      <c r="BA250" s="94">
        <v>0</v>
      </c>
      <c r="BB250" s="105">
        <f t="shared" si="73"/>
        <v>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5">
        <f t="shared" si="86"/>
        <v>0</v>
      </c>
      <c r="BP250" s="87">
        <f t="shared" si="87"/>
        <v>0</v>
      </c>
      <c r="BQ250" s="89">
        <f t="shared" si="88"/>
        <v>0</v>
      </c>
    </row>
    <row r="251" spans="1:69" x14ac:dyDescent="0.3">
      <c r="A251" s="119" t="s">
        <v>69</v>
      </c>
      <c r="B251" s="119" t="s">
        <v>304</v>
      </c>
      <c r="C251" s="120">
        <v>406</v>
      </c>
      <c r="D251" s="119" t="s">
        <v>561</v>
      </c>
      <c r="E251" s="119" t="s">
        <v>69</v>
      </c>
      <c r="F251" s="119" t="s">
        <v>304</v>
      </c>
      <c r="G251" s="121" t="s">
        <v>517</v>
      </c>
      <c r="H251" s="125">
        <v>182</v>
      </c>
      <c r="I251" s="124" t="s">
        <v>616</v>
      </c>
      <c r="J251" s="41">
        <v>0</v>
      </c>
      <c r="K251" s="41">
        <v>0</v>
      </c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93">
        <f t="shared" si="68"/>
        <v>0</v>
      </c>
      <c r="W251" s="94">
        <v>0</v>
      </c>
      <c r="X251" s="105">
        <f t="shared" si="69"/>
        <v>0</v>
      </c>
      <c r="Y251" s="41">
        <v>0</v>
      </c>
      <c r="Z251" s="41">
        <v>0</v>
      </c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  <c r="AK251" s="93">
        <f t="shared" si="70"/>
        <v>0</v>
      </c>
      <c r="AL251" s="94">
        <v>0</v>
      </c>
      <c r="AM251" s="105">
        <f t="shared" si="71"/>
        <v>0</v>
      </c>
      <c r="AN251" s="41">
        <v>0</v>
      </c>
      <c r="AO251" s="41">
        <v>0</v>
      </c>
      <c r="AP251" s="41"/>
      <c r="AQ251" s="41"/>
      <c r="AR251" s="41"/>
      <c r="AS251" s="41"/>
      <c r="AT251" s="41"/>
      <c r="AU251" s="41"/>
      <c r="AV251" s="41"/>
      <c r="AW251" s="41"/>
      <c r="AX251" s="41"/>
      <c r="AY251" s="41"/>
      <c r="AZ251" s="93">
        <f t="shared" si="72"/>
        <v>0</v>
      </c>
      <c r="BA251" s="94">
        <v>0</v>
      </c>
      <c r="BB251" s="105">
        <f t="shared" si="73"/>
        <v>0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0</v>
      </c>
      <c r="BH251" s="48">
        <f t="shared" si="79"/>
        <v>0</v>
      </c>
      <c r="BI251" s="48">
        <f t="shared" si="80"/>
        <v>0</v>
      </c>
      <c r="BJ251" s="48">
        <f t="shared" si="81"/>
        <v>0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5">
        <f t="shared" si="86"/>
        <v>0</v>
      </c>
      <c r="BP251" s="87">
        <f t="shared" si="87"/>
        <v>0</v>
      </c>
      <c r="BQ251" s="89">
        <f t="shared" si="88"/>
        <v>0</v>
      </c>
    </row>
    <row r="252" spans="1:69" x14ac:dyDescent="0.3">
      <c r="A252" s="119" t="s">
        <v>69</v>
      </c>
      <c r="B252" s="119" t="s">
        <v>304</v>
      </c>
      <c r="C252" s="120">
        <v>406</v>
      </c>
      <c r="D252" s="119" t="s">
        <v>561</v>
      </c>
      <c r="E252" s="119" t="s">
        <v>69</v>
      </c>
      <c r="F252" s="119" t="s">
        <v>304</v>
      </c>
      <c r="G252" s="121" t="s">
        <v>516</v>
      </c>
      <c r="H252" s="125">
        <v>296</v>
      </c>
      <c r="I252" s="124" t="s">
        <v>308</v>
      </c>
      <c r="J252" s="41">
        <v>0</v>
      </c>
      <c r="K252" s="41">
        <v>0</v>
      </c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93">
        <f t="shared" si="68"/>
        <v>0</v>
      </c>
      <c r="W252" s="94">
        <v>0</v>
      </c>
      <c r="X252" s="105">
        <f t="shared" si="69"/>
        <v>0</v>
      </c>
      <c r="Y252" s="41">
        <v>0</v>
      </c>
      <c r="Z252" s="41">
        <v>0</v>
      </c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  <c r="AK252" s="93">
        <f t="shared" si="70"/>
        <v>0</v>
      </c>
      <c r="AL252" s="94">
        <v>0</v>
      </c>
      <c r="AM252" s="105">
        <f t="shared" si="71"/>
        <v>0</v>
      </c>
      <c r="AN252" s="41">
        <v>0</v>
      </c>
      <c r="AO252" s="41">
        <v>0</v>
      </c>
      <c r="AP252" s="41"/>
      <c r="AQ252" s="41"/>
      <c r="AR252" s="41"/>
      <c r="AS252" s="41"/>
      <c r="AT252" s="41"/>
      <c r="AU252" s="41"/>
      <c r="AV252" s="41"/>
      <c r="AW252" s="41"/>
      <c r="AX252" s="41"/>
      <c r="AY252" s="41"/>
      <c r="AZ252" s="93">
        <f t="shared" si="72"/>
        <v>0</v>
      </c>
      <c r="BA252" s="94">
        <v>0</v>
      </c>
      <c r="BB252" s="105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5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119" t="s">
        <v>69</v>
      </c>
      <c r="B253" s="119" t="s">
        <v>304</v>
      </c>
      <c r="C253" s="120">
        <v>406</v>
      </c>
      <c r="D253" s="119" t="s">
        <v>561</v>
      </c>
      <c r="E253" s="119" t="s">
        <v>69</v>
      </c>
      <c r="F253" s="119" t="s">
        <v>304</v>
      </c>
      <c r="G253" s="121" t="s">
        <v>516</v>
      </c>
      <c r="H253" s="125">
        <v>180</v>
      </c>
      <c r="I253" s="124" t="s">
        <v>314</v>
      </c>
      <c r="J253" s="41">
        <v>0</v>
      </c>
      <c r="K253" s="41">
        <v>0</v>
      </c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93">
        <f t="shared" si="68"/>
        <v>0</v>
      </c>
      <c r="W253" s="94">
        <v>0</v>
      </c>
      <c r="X253" s="105">
        <f t="shared" si="69"/>
        <v>0</v>
      </c>
      <c r="Y253" s="41">
        <v>0</v>
      </c>
      <c r="Z253" s="41">
        <v>0</v>
      </c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  <c r="AK253" s="93">
        <f t="shared" si="70"/>
        <v>0</v>
      </c>
      <c r="AL253" s="94">
        <v>0</v>
      </c>
      <c r="AM253" s="105">
        <f t="shared" si="71"/>
        <v>0</v>
      </c>
      <c r="AN253" s="41">
        <v>0</v>
      </c>
      <c r="AO253" s="41">
        <v>0</v>
      </c>
      <c r="AP253" s="41"/>
      <c r="AQ253" s="41"/>
      <c r="AR253" s="41"/>
      <c r="AS253" s="41"/>
      <c r="AT253" s="41"/>
      <c r="AU253" s="41"/>
      <c r="AV253" s="41"/>
      <c r="AW253" s="41"/>
      <c r="AX253" s="41"/>
      <c r="AY253" s="41"/>
      <c r="AZ253" s="93">
        <f t="shared" si="72"/>
        <v>0</v>
      </c>
      <c r="BA253" s="94">
        <v>0</v>
      </c>
      <c r="BB253" s="105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5">
        <f t="shared" si="86"/>
        <v>0</v>
      </c>
      <c r="BP253" s="87">
        <f t="shared" si="87"/>
        <v>0</v>
      </c>
      <c r="BQ253" s="89">
        <f t="shared" si="88"/>
        <v>0</v>
      </c>
    </row>
    <row r="254" spans="1:69" x14ac:dyDescent="0.3">
      <c r="A254" s="119" t="s">
        <v>69</v>
      </c>
      <c r="B254" s="119" t="s">
        <v>304</v>
      </c>
      <c r="C254" s="120">
        <v>406</v>
      </c>
      <c r="D254" s="119" t="s">
        <v>561</v>
      </c>
      <c r="E254" s="119" t="s">
        <v>69</v>
      </c>
      <c r="F254" s="119" t="s">
        <v>304</v>
      </c>
      <c r="G254" s="121" t="s">
        <v>576</v>
      </c>
      <c r="H254" s="125">
        <v>181</v>
      </c>
      <c r="I254" s="124" t="s">
        <v>315</v>
      </c>
      <c r="J254" s="41">
        <v>0</v>
      </c>
      <c r="K254" s="41">
        <v>0</v>
      </c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93">
        <f t="shared" si="68"/>
        <v>0</v>
      </c>
      <c r="W254" s="94">
        <v>0</v>
      </c>
      <c r="X254" s="105">
        <f t="shared" si="69"/>
        <v>0</v>
      </c>
      <c r="Y254" s="41">
        <v>0</v>
      </c>
      <c r="Z254" s="41">
        <v>0</v>
      </c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  <c r="AK254" s="93">
        <f t="shared" si="70"/>
        <v>0</v>
      </c>
      <c r="AL254" s="94">
        <v>0</v>
      </c>
      <c r="AM254" s="105">
        <f t="shared" si="71"/>
        <v>0</v>
      </c>
      <c r="AN254" s="41">
        <v>0</v>
      </c>
      <c r="AO254" s="41">
        <v>0</v>
      </c>
      <c r="AP254" s="41"/>
      <c r="AQ254" s="41"/>
      <c r="AR254" s="41"/>
      <c r="AS254" s="41"/>
      <c r="AT254" s="41"/>
      <c r="AU254" s="41"/>
      <c r="AV254" s="41"/>
      <c r="AW254" s="41"/>
      <c r="AX254" s="41"/>
      <c r="AY254" s="41"/>
      <c r="AZ254" s="93">
        <f t="shared" si="72"/>
        <v>0</v>
      </c>
      <c r="BA254" s="94">
        <v>0</v>
      </c>
      <c r="BB254" s="105">
        <f t="shared" si="73"/>
        <v>0</v>
      </c>
      <c r="BC254" s="48">
        <f t="shared" si="74"/>
        <v>0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5">
        <f t="shared" si="86"/>
        <v>0</v>
      </c>
      <c r="BP254" s="87">
        <f t="shared" si="87"/>
        <v>0</v>
      </c>
      <c r="BQ254" s="89">
        <f t="shared" si="88"/>
        <v>0</v>
      </c>
    </row>
    <row r="255" spans="1:69" x14ac:dyDescent="0.3">
      <c r="A255" s="119" t="s">
        <v>69</v>
      </c>
      <c r="B255" s="119" t="s">
        <v>304</v>
      </c>
      <c r="C255" s="120">
        <v>406</v>
      </c>
      <c r="D255" s="119" t="s">
        <v>561</v>
      </c>
      <c r="E255" s="119" t="s">
        <v>69</v>
      </c>
      <c r="F255" s="119" t="s">
        <v>304</v>
      </c>
      <c r="G255" s="121" t="s">
        <v>516</v>
      </c>
      <c r="H255" s="125">
        <v>26488</v>
      </c>
      <c r="I255" s="124" t="s">
        <v>617</v>
      </c>
      <c r="J255" s="41">
        <v>0</v>
      </c>
      <c r="K255" s="41">
        <v>0</v>
      </c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93">
        <f t="shared" si="68"/>
        <v>0</v>
      </c>
      <c r="W255" s="94">
        <v>0</v>
      </c>
      <c r="X255" s="105">
        <f t="shared" si="69"/>
        <v>0</v>
      </c>
      <c r="Y255" s="41">
        <v>0</v>
      </c>
      <c r="Z255" s="41">
        <v>0</v>
      </c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  <c r="AK255" s="93">
        <f t="shared" si="70"/>
        <v>0</v>
      </c>
      <c r="AL255" s="94">
        <v>0</v>
      </c>
      <c r="AM255" s="105">
        <f t="shared" si="71"/>
        <v>0</v>
      </c>
      <c r="AN255" s="41">
        <v>0</v>
      </c>
      <c r="AO255" s="41">
        <v>0</v>
      </c>
      <c r="AP255" s="41"/>
      <c r="AQ255" s="41"/>
      <c r="AR255" s="41"/>
      <c r="AS255" s="41"/>
      <c r="AT255" s="41"/>
      <c r="AU255" s="41"/>
      <c r="AV255" s="41"/>
      <c r="AW255" s="41"/>
      <c r="AX255" s="41"/>
      <c r="AY255" s="41"/>
      <c r="AZ255" s="93">
        <f t="shared" si="72"/>
        <v>0</v>
      </c>
      <c r="BA255" s="94">
        <v>0</v>
      </c>
      <c r="BB255" s="105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5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119" t="s">
        <v>69</v>
      </c>
      <c r="B256" s="119" t="s">
        <v>201</v>
      </c>
      <c r="C256" s="120">
        <v>406</v>
      </c>
      <c r="D256" s="119" t="s">
        <v>561</v>
      </c>
      <c r="E256" s="119" t="s">
        <v>69</v>
      </c>
      <c r="F256" s="119" t="s">
        <v>201</v>
      </c>
      <c r="G256" s="121" t="s">
        <v>517</v>
      </c>
      <c r="H256" s="125">
        <v>171</v>
      </c>
      <c r="I256" s="124" t="s">
        <v>202</v>
      </c>
      <c r="J256" s="41">
        <v>0</v>
      </c>
      <c r="K256" s="41">
        <v>0</v>
      </c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93">
        <f t="shared" si="68"/>
        <v>0</v>
      </c>
      <c r="W256" s="94">
        <v>0</v>
      </c>
      <c r="X256" s="105">
        <f t="shared" si="69"/>
        <v>0</v>
      </c>
      <c r="Y256" s="41">
        <v>0</v>
      </c>
      <c r="Z256" s="41">
        <v>0</v>
      </c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  <c r="AK256" s="93">
        <f t="shared" si="70"/>
        <v>0</v>
      </c>
      <c r="AL256" s="94">
        <v>0</v>
      </c>
      <c r="AM256" s="105">
        <f t="shared" si="71"/>
        <v>0</v>
      </c>
      <c r="AN256" s="41">
        <v>0</v>
      </c>
      <c r="AO256" s="41">
        <v>0</v>
      </c>
      <c r="AP256" s="41"/>
      <c r="AQ256" s="41"/>
      <c r="AR256" s="41"/>
      <c r="AS256" s="41"/>
      <c r="AT256" s="41"/>
      <c r="AU256" s="41"/>
      <c r="AV256" s="41"/>
      <c r="AW256" s="41"/>
      <c r="AX256" s="41"/>
      <c r="AY256" s="41"/>
      <c r="AZ256" s="93">
        <f t="shared" si="72"/>
        <v>0</v>
      </c>
      <c r="BA256" s="94">
        <v>0</v>
      </c>
      <c r="BB256" s="105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5">
        <f t="shared" si="86"/>
        <v>0</v>
      </c>
      <c r="BP256" s="87">
        <f t="shared" si="87"/>
        <v>0</v>
      </c>
      <c r="BQ256" s="89">
        <f t="shared" si="88"/>
        <v>0</v>
      </c>
    </row>
    <row r="257" spans="1:69" x14ac:dyDescent="0.3">
      <c r="A257" s="119" t="s">
        <v>69</v>
      </c>
      <c r="B257" s="119" t="s">
        <v>201</v>
      </c>
      <c r="C257" s="120">
        <v>406</v>
      </c>
      <c r="D257" s="119" t="s">
        <v>561</v>
      </c>
      <c r="E257" s="119" t="s">
        <v>69</v>
      </c>
      <c r="F257" s="119" t="s">
        <v>201</v>
      </c>
      <c r="G257" s="121" t="s">
        <v>516</v>
      </c>
      <c r="H257" s="125">
        <v>172</v>
      </c>
      <c r="I257" s="124" t="s">
        <v>618</v>
      </c>
      <c r="J257" s="41">
        <v>0</v>
      </c>
      <c r="K257" s="41">
        <v>0</v>
      </c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93">
        <f t="shared" si="68"/>
        <v>0</v>
      </c>
      <c r="W257" s="94">
        <v>0</v>
      </c>
      <c r="X257" s="105">
        <f t="shared" si="69"/>
        <v>0</v>
      </c>
      <c r="Y257" s="41">
        <v>0</v>
      </c>
      <c r="Z257" s="41">
        <v>0</v>
      </c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  <c r="AK257" s="93">
        <f t="shared" si="70"/>
        <v>0</v>
      </c>
      <c r="AL257" s="94">
        <v>0</v>
      </c>
      <c r="AM257" s="105">
        <f t="shared" si="71"/>
        <v>0</v>
      </c>
      <c r="AN257" s="41">
        <v>0</v>
      </c>
      <c r="AO257" s="41">
        <v>0</v>
      </c>
      <c r="AP257" s="41"/>
      <c r="AQ257" s="41"/>
      <c r="AR257" s="41"/>
      <c r="AS257" s="41"/>
      <c r="AT257" s="41"/>
      <c r="AU257" s="41"/>
      <c r="AV257" s="41"/>
      <c r="AW257" s="41"/>
      <c r="AX257" s="41"/>
      <c r="AY257" s="41"/>
      <c r="AZ257" s="93">
        <f t="shared" si="72"/>
        <v>0</v>
      </c>
      <c r="BA257" s="94">
        <v>0</v>
      </c>
      <c r="BB257" s="105">
        <f t="shared" si="73"/>
        <v>0</v>
      </c>
      <c r="BC257" s="48">
        <f t="shared" si="74"/>
        <v>0</v>
      </c>
      <c r="BD257" s="48">
        <f t="shared" si="75"/>
        <v>0</v>
      </c>
      <c r="BE257" s="48">
        <f t="shared" si="76"/>
        <v>0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5">
        <f t="shared" si="86"/>
        <v>0</v>
      </c>
      <c r="BP257" s="87">
        <f t="shared" si="87"/>
        <v>0</v>
      </c>
      <c r="BQ257" s="89">
        <f t="shared" si="88"/>
        <v>0</v>
      </c>
    </row>
    <row r="258" spans="1:69" x14ac:dyDescent="0.3">
      <c r="A258" s="119" t="s">
        <v>69</v>
      </c>
      <c r="B258" s="119" t="s">
        <v>201</v>
      </c>
      <c r="C258" s="120">
        <v>406</v>
      </c>
      <c r="D258" s="119" t="s">
        <v>561</v>
      </c>
      <c r="E258" s="119" t="s">
        <v>69</v>
      </c>
      <c r="F258" s="119" t="s">
        <v>201</v>
      </c>
      <c r="G258" s="121" t="s">
        <v>516</v>
      </c>
      <c r="H258" s="125">
        <v>31639</v>
      </c>
      <c r="I258" s="124" t="s">
        <v>619</v>
      </c>
      <c r="J258" s="41">
        <v>0</v>
      </c>
      <c r="K258" s="41">
        <v>0</v>
      </c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93">
        <f t="shared" si="68"/>
        <v>0</v>
      </c>
      <c r="W258" s="94">
        <v>0</v>
      </c>
      <c r="X258" s="105">
        <f t="shared" si="69"/>
        <v>0</v>
      </c>
      <c r="Y258" s="41">
        <v>0</v>
      </c>
      <c r="Z258" s="41">
        <v>0</v>
      </c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  <c r="AK258" s="93">
        <f t="shared" si="70"/>
        <v>0</v>
      </c>
      <c r="AL258" s="94">
        <v>0</v>
      </c>
      <c r="AM258" s="105">
        <f t="shared" si="71"/>
        <v>0</v>
      </c>
      <c r="AN258" s="41">
        <v>0</v>
      </c>
      <c r="AO258" s="41">
        <v>0</v>
      </c>
      <c r="AP258" s="41"/>
      <c r="AQ258" s="41"/>
      <c r="AR258" s="41"/>
      <c r="AS258" s="41"/>
      <c r="AT258" s="41"/>
      <c r="AU258" s="41"/>
      <c r="AV258" s="41"/>
      <c r="AW258" s="41"/>
      <c r="AX258" s="41"/>
      <c r="AY258" s="41"/>
      <c r="AZ258" s="93">
        <f t="shared" si="72"/>
        <v>0</v>
      </c>
      <c r="BA258" s="94">
        <v>0</v>
      </c>
      <c r="BB258" s="105">
        <f t="shared" si="73"/>
        <v>0</v>
      </c>
      <c r="BC258" s="48">
        <f t="shared" si="74"/>
        <v>0</v>
      </c>
      <c r="BD258" s="48">
        <f t="shared" si="75"/>
        <v>0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5">
        <f t="shared" si="86"/>
        <v>0</v>
      </c>
      <c r="BP258" s="87">
        <f t="shared" si="87"/>
        <v>0</v>
      </c>
      <c r="BQ258" s="89">
        <f t="shared" si="88"/>
        <v>0</v>
      </c>
    </row>
    <row r="259" spans="1:69" x14ac:dyDescent="0.3">
      <c r="A259" s="119" t="s">
        <v>69</v>
      </c>
      <c r="B259" s="119" t="s">
        <v>201</v>
      </c>
      <c r="C259" s="120">
        <v>406</v>
      </c>
      <c r="D259" s="119" t="s">
        <v>561</v>
      </c>
      <c r="E259" s="119" t="s">
        <v>69</v>
      </c>
      <c r="F259" s="119" t="s">
        <v>201</v>
      </c>
      <c r="G259" s="121" t="s">
        <v>516</v>
      </c>
      <c r="H259" s="125">
        <v>173</v>
      </c>
      <c r="I259" s="124" t="s">
        <v>205</v>
      </c>
      <c r="J259" s="41">
        <v>0</v>
      </c>
      <c r="K259" s="41">
        <v>0</v>
      </c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93">
        <f t="shared" si="68"/>
        <v>0</v>
      </c>
      <c r="W259" s="94">
        <v>0</v>
      </c>
      <c r="X259" s="105">
        <f t="shared" si="69"/>
        <v>0</v>
      </c>
      <c r="Y259" s="41">
        <v>0</v>
      </c>
      <c r="Z259" s="41">
        <v>0</v>
      </c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  <c r="AK259" s="93">
        <f t="shared" si="70"/>
        <v>0</v>
      </c>
      <c r="AL259" s="94">
        <v>0</v>
      </c>
      <c r="AM259" s="105">
        <f t="shared" si="71"/>
        <v>0</v>
      </c>
      <c r="AN259" s="41">
        <v>0</v>
      </c>
      <c r="AO259" s="41">
        <v>0</v>
      </c>
      <c r="AP259" s="41"/>
      <c r="AQ259" s="41"/>
      <c r="AR259" s="41"/>
      <c r="AS259" s="41"/>
      <c r="AT259" s="41"/>
      <c r="AU259" s="41"/>
      <c r="AV259" s="41"/>
      <c r="AW259" s="41"/>
      <c r="AX259" s="41"/>
      <c r="AY259" s="41"/>
      <c r="AZ259" s="93">
        <f t="shared" si="72"/>
        <v>0</v>
      </c>
      <c r="BA259" s="94">
        <v>0</v>
      </c>
      <c r="BB259" s="105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5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119" t="s">
        <v>69</v>
      </c>
      <c r="B260" s="119" t="s">
        <v>201</v>
      </c>
      <c r="C260" s="120">
        <v>406</v>
      </c>
      <c r="D260" s="119" t="s">
        <v>561</v>
      </c>
      <c r="E260" s="119" t="s">
        <v>69</v>
      </c>
      <c r="F260" s="119" t="s">
        <v>201</v>
      </c>
      <c r="G260" s="121" t="s">
        <v>516</v>
      </c>
      <c r="H260" s="125">
        <v>174</v>
      </c>
      <c r="I260" s="124" t="s">
        <v>200</v>
      </c>
      <c r="J260" s="41">
        <v>0</v>
      </c>
      <c r="K260" s="41">
        <v>0</v>
      </c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93">
        <f t="shared" si="68"/>
        <v>0</v>
      </c>
      <c r="W260" s="94">
        <v>0</v>
      </c>
      <c r="X260" s="105">
        <f t="shared" si="69"/>
        <v>0</v>
      </c>
      <c r="Y260" s="41">
        <v>0</v>
      </c>
      <c r="Z260" s="41">
        <v>0</v>
      </c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  <c r="AK260" s="93">
        <f t="shared" si="70"/>
        <v>0</v>
      </c>
      <c r="AL260" s="94">
        <v>0</v>
      </c>
      <c r="AM260" s="105">
        <f t="shared" si="71"/>
        <v>0</v>
      </c>
      <c r="AN260" s="41">
        <v>0</v>
      </c>
      <c r="AO260" s="41">
        <v>0</v>
      </c>
      <c r="AP260" s="41"/>
      <c r="AQ260" s="41"/>
      <c r="AR260" s="41"/>
      <c r="AS260" s="41"/>
      <c r="AT260" s="41"/>
      <c r="AU260" s="41"/>
      <c r="AV260" s="41"/>
      <c r="AW260" s="41"/>
      <c r="AX260" s="41"/>
      <c r="AY260" s="41"/>
      <c r="AZ260" s="93">
        <f t="shared" si="72"/>
        <v>0</v>
      </c>
      <c r="BA260" s="94">
        <v>0</v>
      </c>
      <c r="BB260" s="105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5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119" t="s">
        <v>69</v>
      </c>
      <c r="B261" s="119" t="s">
        <v>201</v>
      </c>
      <c r="C261" s="120">
        <v>406</v>
      </c>
      <c r="D261" s="119" t="s">
        <v>561</v>
      </c>
      <c r="E261" s="119" t="s">
        <v>69</v>
      </c>
      <c r="F261" s="119" t="s">
        <v>201</v>
      </c>
      <c r="G261" s="121" t="s">
        <v>516</v>
      </c>
      <c r="H261" s="125">
        <v>175</v>
      </c>
      <c r="I261" s="124" t="s">
        <v>203</v>
      </c>
      <c r="J261" s="41">
        <v>0</v>
      </c>
      <c r="K261" s="41">
        <v>0</v>
      </c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93">
        <f t="shared" si="68"/>
        <v>0</v>
      </c>
      <c r="W261" s="94">
        <v>0</v>
      </c>
      <c r="X261" s="105">
        <f t="shared" si="69"/>
        <v>0</v>
      </c>
      <c r="Y261" s="41">
        <v>0</v>
      </c>
      <c r="Z261" s="41">
        <v>0</v>
      </c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  <c r="AK261" s="93">
        <f t="shared" si="70"/>
        <v>0</v>
      </c>
      <c r="AL261" s="94">
        <v>0</v>
      </c>
      <c r="AM261" s="105">
        <f t="shared" si="71"/>
        <v>0</v>
      </c>
      <c r="AN261" s="41">
        <v>1</v>
      </c>
      <c r="AO261" s="41">
        <v>0</v>
      </c>
      <c r="AP261" s="41"/>
      <c r="AQ261" s="41"/>
      <c r="AR261" s="41"/>
      <c r="AS261" s="41"/>
      <c r="AT261" s="41"/>
      <c r="AU261" s="41"/>
      <c r="AV261" s="41"/>
      <c r="AW261" s="41"/>
      <c r="AX261" s="41"/>
      <c r="AY261" s="41"/>
      <c r="AZ261" s="93">
        <f t="shared" si="72"/>
        <v>1</v>
      </c>
      <c r="BA261" s="94">
        <v>0</v>
      </c>
      <c r="BB261" s="105">
        <f t="shared" si="73"/>
        <v>0</v>
      </c>
      <c r="BC261" s="48">
        <f t="shared" si="74"/>
        <v>1</v>
      </c>
      <c r="BD261" s="48">
        <f t="shared" si="75"/>
        <v>0</v>
      </c>
      <c r="BE261" s="48">
        <f t="shared" si="76"/>
        <v>0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5">
        <f t="shared" si="86"/>
        <v>0</v>
      </c>
      <c r="BP261" s="87">
        <f t="shared" si="87"/>
        <v>1</v>
      </c>
      <c r="BQ261" s="89">
        <f t="shared" si="88"/>
        <v>0</v>
      </c>
    </row>
    <row r="262" spans="1:69" x14ac:dyDescent="0.3">
      <c r="A262" s="119" t="s">
        <v>69</v>
      </c>
      <c r="B262" s="119" t="s">
        <v>201</v>
      </c>
      <c r="C262" s="120">
        <v>406</v>
      </c>
      <c r="D262" s="119" t="s">
        <v>561</v>
      </c>
      <c r="E262" s="119" t="s">
        <v>69</v>
      </c>
      <c r="F262" s="119" t="s">
        <v>201</v>
      </c>
      <c r="G262" s="121" t="s">
        <v>516</v>
      </c>
      <c r="H262" s="125">
        <v>7035</v>
      </c>
      <c r="I262" s="124" t="s">
        <v>206</v>
      </c>
      <c r="J262" s="41">
        <v>0</v>
      </c>
      <c r="K262" s="41">
        <v>0</v>
      </c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93">
        <f t="shared" si="68"/>
        <v>0</v>
      </c>
      <c r="W262" s="94">
        <v>0</v>
      </c>
      <c r="X262" s="105">
        <f t="shared" si="69"/>
        <v>0</v>
      </c>
      <c r="Y262" s="41">
        <v>0</v>
      </c>
      <c r="Z262" s="41">
        <v>0</v>
      </c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  <c r="AK262" s="93">
        <f t="shared" si="70"/>
        <v>0</v>
      </c>
      <c r="AL262" s="94">
        <v>0</v>
      </c>
      <c r="AM262" s="105">
        <f t="shared" si="71"/>
        <v>0</v>
      </c>
      <c r="AN262" s="41">
        <v>0</v>
      </c>
      <c r="AO262" s="41">
        <v>0</v>
      </c>
      <c r="AP262" s="41"/>
      <c r="AQ262" s="41"/>
      <c r="AR262" s="41"/>
      <c r="AS262" s="41"/>
      <c r="AT262" s="41"/>
      <c r="AU262" s="41"/>
      <c r="AV262" s="41"/>
      <c r="AW262" s="41"/>
      <c r="AX262" s="41"/>
      <c r="AY262" s="41"/>
      <c r="AZ262" s="93">
        <f t="shared" si="72"/>
        <v>0</v>
      </c>
      <c r="BA262" s="94">
        <v>0</v>
      </c>
      <c r="BB262" s="105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5">
        <f t="shared" si="86"/>
        <v>0</v>
      </c>
      <c r="BP262" s="87">
        <f t="shared" si="87"/>
        <v>0</v>
      </c>
      <c r="BQ262" s="89">
        <f t="shared" si="88"/>
        <v>0</v>
      </c>
    </row>
    <row r="263" spans="1:69" x14ac:dyDescent="0.3">
      <c r="A263" s="119" t="s">
        <v>69</v>
      </c>
      <c r="B263" s="119" t="s">
        <v>201</v>
      </c>
      <c r="C263" s="120">
        <v>406</v>
      </c>
      <c r="D263" s="119" t="s">
        <v>561</v>
      </c>
      <c r="E263" s="119" t="s">
        <v>69</v>
      </c>
      <c r="F263" s="119" t="s">
        <v>201</v>
      </c>
      <c r="G263" s="121" t="s">
        <v>516</v>
      </c>
      <c r="H263" s="125">
        <v>26298</v>
      </c>
      <c r="I263" s="124" t="s">
        <v>620</v>
      </c>
      <c r="J263" s="41">
        <v>0</v>
      </c>
      <c r="K263" s="41">
        <v>0</v>
      </c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93">
        <f t="shared" ref="V263:V326" si="89">SUM(J263:U263)</f>
        <v>0</v>
      </c>
      <c r="W263" s="94">
        <v>0</v>
      </c>
      <c r="X263" s="105">
        <f t="shared" ref="X263:X326" si="90">+IFERROR(V263/W263,0)*100</f>
        <v>0</v>
      </c>
      <c r="Y263" s="41">
        <v>0</v>
      </c>
      <c r="Z263" s="41">
        <v>0</v>
      </c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  <c r="AK263" s="93">
        <f t="shared" ref="AK263:AK326" si="91">SUM(Y263:AJ263)</f>
        <v>0</v>
      </c>
      <c r="AL263" s="94">
        <v>0</v>
      </c>
      <c r="AM263" s="105">
        <f t="shared" ref="AM263:AM326" si="92">+IFERROR(AK263/AL263,0)*100</f>
        <v>0</v>
      </c>
      <c r="AN263" s="41">
        <v>0</v>
      </c>
      <c r="AO263" s="41">
        <v>0</v>
      </c>
      <c r="AP263" s="41"/>
      <c r="AQ263" s="41"/>
      <c r="AR263" s="41"/>
      <c r="AS263" s="41"/>
      <c r="AT263" s="41"/>
      <c r="AU263" s="41"/>
      <c r="AV263" s="41"/>
      <c r="AW263" s="41"/>
      <c r="AX263" s="41"/>
      <c r="AY263" s="41"/>
      <c r="AZ263" s="93">
        <f t="shared" ref="AZ263:AZ326" si="93">SUM(AN263:AY263)</f>
        <v>0</v>
      </c>
      <c r="BA263" s="94">
        <v>0</v>
      </c>
      <c r="BB263" s="105">
        <f t="shared" ref="BB263:BB326" si="94">+IFERROR(AZ263/BA263,0)*100</f>
        <v>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5">
        <f t="shared" ref="BO263:BO326" si="107">+W263+AL263+BA263</f>
        <v>0</v>
      </c>
      <c r="BP263" s="87">
        <f t="shared" ref="BP263:BP326" si="108">+V263+AK263+AZ263</f>
        <v>0</v>
      </c>
      <c r="BQ263" s="89">
        <f t="shared" ref="BQ263:BQ326" si="109">IFERROR(BP263/BO263,0)</f>
        <v>0</v>
      </c>
    </row>
    <row r="264" spans="1:69" x14ac:dyDescent="0.3">
      <c r="A264" s="119" t="s">
        <v>11</v>
      </c>
      <c r="B264" s="119" t="s">
        <v>11</v>
      </c>
      <c r="C264" s="120">
        <v>400</v>
      </c>
      <c r="D264" s="119" t="s">
        <v>523</v>
      </c>
      <c r="E264" s="119" t="s">
        <v>11</v>
      </c>
      <c r="F264" s="119" t="s">
        <v>11</v>
      </c>
      <c r="G264" s="121" t="s">
        <v>524</v>
      </c>
      <c r="H264" s="125">
        <v>150</v>
      </c>
      <c r="I264" s="124" t="s">
        <v>11</v>
      </c>
      <c r="J264" s="41">
        <v>0</v>
      </c>
      <c r="K264" s="41">
        <v>0</v>
      </c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93">
        <f t="shared" si="89"/>
        <v>0</v>
      </c>
      <c r="W264" s="94">
        <v>0</v>
      </c>
      <c r="X264" s="105">
        <f t="shared" si="90"/>
        <v>0</v>
      </c>
      <c r="Y264" s="41">
        <v>0</v>
      </c>
      <c r="Z264" s="41">
        <v>0</v>
      </c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  <c r="AK264" s="93">
        <f t="shared" si="91"/>
        <v>0</v>
      </c>
      <c r="AL264" s="94">
        <v>0</v>
      </c>
      <c r="AM264" s="105">
        <f t="shared" si="92"/>
        <v>0</v>
      </c>
      <c r="AN264" s="41">
        <v>2</v>
      </c>
      <c r="AO264" s="41">
        <v>0</v>
      </c>
      <c r="AP264" s="41"/>
      <c r="AQ264" s="41"/>
      <c r="AR264" s="41"/>
      <c r="AS264" s="41"/>
      <c r="AT264" s="41"/>
      <c r="AU264" s="41"/>
      <c r="AV264" s="41"/>
      <c r="AW264" s="41"/>
      <c r="AX264" s="41"/>
      <c r="AY264" s="41"/>
      <c r="AZ264" s="93">
        <f t="shared" si="93"/>
        <v>2</v>
      </c>
      <c r="BA264" s="94">
        <v>0</v>
      </c>
      <c r="BB264" s="105">
        <f t="shared" si="94"/>
        <v>0</v>
      </c>
      <c r="BC264" s="48">
        <f t="shared" si="95"/>
        <v>2</v>
      </c>
      <c r="BD264" s="48">
        <f t="shared" si="96"/>
        <v>0</v>
      </c>
      <c r="BE264" s="48">
        <f t="shared" si="97"/>
        <v>0</v>
      </c>
      <c r="BF264" s="48">
        <f t="shared" si="98"/>
        <v>0</v>
      </c>
      <c r="BG264" s="48">
        <f t="shared" si="99"/>
        <v>0</v>
      </c>
      <c r="BH264" s="48">
        <f t="shared" si="100"/>
        <v>0</v>
      </c>
      <c r="BI264" s="48">
        <f t="shared" si="101"/>
        <v>0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5">
        <f t="shared" si="107"/>
        <v>0</v>
      </c>
      <c r="BP264" s="87">
        <f t="shared" si="108"/>
        <v>2</v>
      </c>
      <c r="BQ264" s="89">
        <f t="shared" si="109"/>
        <v>0</v>
      </c>
    </row>
    <row r="265" spans="1:69" x14ac:dyDescent="0.3">
      <c r="A265" s="119" t="s">
        <v>11</v>
      </c>
      <c r="B265" s="119" t="s">
        <v>11</v>
      </c>
      <c r="C265" s="120">
        <v>400</v>
      </c>
      <c r="D265" s="119" t="s">
        <v>523</v>
      </c>
      <c r="E265" s="119" t="s">
        <v>11</v>
      </c>
      <c r="F265" s="119" t="s">
        <v>11</v>
      </c>
      <c r="G265" s="121" t="s">
        <v>516</v>
      </c>
      <c r="H265" s="125">
        <v>151</v>
      </c>
      <c r="I265" s="124" t="s">
        <v>263</v>
      </c>
      <c r="J265" s="41">
        <v>0</v>
      </c>
      <c r="K265" s="41">
        <v>0</v>
      </c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93">
        <f t="shared" si="89"/>
        <v>0</v>
      </c>
      <c r="W265" s="94">
        <v>0</v>
      </c>
      <c r="X265" s="105">
        <f t="shared" si="90"/>
        <v>0</v>
      </c>
      <c r="Y265" s="41">
        <v>0</v>
      </c>
      <c r="Z265" s="41">
        <v>0</v>
      </c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  <c r="AK265" s="93">
        <f t="shared" si="91"/>
        <v>0</v>
      </c>
      <c r="AL265" s="94">
        <v>0</v>
      </c>
      <c r="AM265" s="105">
        <f t="shared" si="92"/>
        <v>0</v>
      </c>
      <c r="AN265" s="41">
        <v>0</v>
      </c>
      <c r="AO265" s="41">
        <v>0</v>
      </c>
      <c r="AP265" s="41"/>
      <c r="AQ265" s="41"/>
      <c r="AR265" s="41"/>
      <c r="AS265" s="41"/>
      <c r="AT265" s="41"/>
      <c r="AU265" s="41"/>
      <c r="AV265" s="41"/>
      <c r="AW265" s="41"/>
      <c r="AX265" s="41"/>
      <c r="AY265" s="41"/>
      <c r="AZ265" s="93">
        <f t="shared" si="93"/>
        <v>0</v>
      </c>
      <c r="BA265" s="94">
        <v>0</v>
      </c>
      <c r="BB265" s="105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5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119" t="s">
        <v>11</v>
      </c>
      <c r="B266" s="119" t="s">
        <v>11</v>
      </c>
      <c r="C266" s="120">
        <v>400</v>
      </c>
      <c r="D266" s="119" t="s">
        <v>523</v>
      </c>
      <c r="E266" s="119" t="s">
        <v>11</v>
      </c>
      <c r="F266" s="119" t="s">
        <v>11</v>
      </c>
      <c r="G266" s="121" t="s">
        <v>516</v>
      </c>
      <c r="H266" s="125">
        <v>152</v>
      </c>
      <c r="I266" s="124" t="s">
        <v>262</v>
      </c>
      <c r="J266" s="41">
        <v>0</v>
      </c>
      <c r="K266" s="41">
        <v>0</v>
      </c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93">
        <f t="shared" si="89"/>
        <v>0</v>
      </c>
      <c r="W266" s="94">
        <v>0</v>
      </c>
      <c r="X266" s="105">
        <f t="shared" si="90"/>
        <v>0</v>
      </c>
      <c r="Y266" s="41">
        <v>0</v>
      </c>
      <c r="Z266" s="41">
        <v>0</v>
      </c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  <c r="AK266" s="93">
        <f t="shared" si="91"/>
        <v>0</v>
      </c>
      <c r="AL266" s="94">
        <v>0</v>
      </c>
      <c r="AM266" s="105">
        <f t="shared" si="92"/>
        <v>0</v>
      </c>
      <c r="AN266" s="41">
        <v>0</v>
      </c>
      <c r="AO266" s="41">
        <v>0</v>
      </c>
      <c r="AP266" s="41"/>
      <c r="AQ266" s="41"/>
      <c r="AR266" s="41"/>
      <c r="AS266" s="41"/>
      <c r="AT266" s="41"/>
      <c r="AU266" s="41"/>
      <c r="AV266" s="41"/>
      <c r="AW266" s="41"/>
      <c r="AX266" s="41"/>
      <c r="AY266" s="41"/>
      <c r="AZ266" s="93">
        <f t="shared" si="93"/>
        <v>0</v>
      </c>
      <c r="BA266" s="94">
        <v>0</v>
      </c>
      <c r="BB266" s="105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5">
        <f t="shared" si="107"/>
        <v>0</v>
      </c>
      <c r="BP266" s="87">
        <f t="shared" si="108"/>
        <v>0</v>
      </c>
      <c r="BQ266" s="89">
        <f t="shared" si="109"/>
        <v>0</v>
      </c>
    </row>
    <row r="267" spans="1:69" x14ac:dyDescent="0.3">
      <c r="A267" s="119" t="s">
        <v>11</v>
      </c>
      <c r="B267" s="119" t="s">
        <v>11</v>
      </c>
      <c r="C267" s="120">
        <v>400</v>
      </c>
      <c r="D267" s="119" t="s">
        <v>523</v>
      </c>
      <c r="E267" s="119" t="s">
        <v>11</v>
      </c>
      <c r="F267" s="119" t="s">
        <v>11</v>
      </c>
      <c r="G267" s="121" t="s">
        <v>516</v>
      </c>
      <c r="H267" s="125">
        <v>293</v>
      </c>
      <c r="I267" s="124" t="s">
        <v>264</v>
      </c>
      <c r="J267" s="41">
        <v>0</v>
      </c>
      <c r="K267" s="41">
        <v>0</v>
      </c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93">
        <f t="shared" si="89"/>
        <v>0</v>
      </c>
      <c r="W267" s="94">
        <v>0</v>
      </c>
      <c r="X267" s="105">
        <f t="shared" si="90"/>
        <v>0</v>
      </c>
      <c r="Y267" s="41">
        <v>0</v>
      </c>
      <c r="Z267" s="41">
        <v>0</v>
      </c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  <c r="AK267" s="93">
        <f t="shared" si="91"/>
        <v>0</v>
      </c>
      <c r="AL267" s="94">
        <v>0</v>
      </c>
      <c r="AM267" s="105">
        <f t="shared" si="92"/>
        <v>0</v>
      </c>
      <c r="AN267" s="41">
        <v>0</v>
      </c>
      <c r="AO267" s="41">
        <v>0</v>
      </c>
      <c r="AP267" s="41"/>
      <c r="AQ267" s="41"/>
      <c r="AR267" s="41"/>
      <c r="AS267" s="41"/>
      <c r="AT267" s="41"/>
      <c r="AU267" s="41"/>
      <c r="AV267" s="41"/>
      <c r="AW267" s="41"/>
      <c r="AX267" s="41"/>
      <c r="AY267" s="41"/>
      <c r="AZ267" s="93">
        <f t="shared" si="93"/>
        <v>0</v>
      </c>
      <c r="BA267" s="94">
        <v>0</v>
      </c>
      <c r="BB267" s="105">
        <f t="shared" si="94"/>
        <v>0</v>
      </c>
      <c r="BC267" s="48">
        <f t="shared" si="95"/>
        <v>0</v>
      </c>
      <c r="BD267" s="48">
        <f t="shared" si="96"/>
        <v>0</v>
      </c>
      <c r="BE267" s="48">
        <f t="shared" si="97"/>
        <v>0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5">
        <f t="shared" si="107"/>
        <v>0</v>
      </c>
      <c r="BP267" s="87">
        <f t="shared" si="108"/>
        <v>0</v>
      </c>
      <c r="BQ267" s="89">
        <f t="shared" si="109"/>
        <v>0</v>
      </c>
    </row>
    <row r="268" spans="1:69" x14ac:dyDescent="0.3">
      <c r="A268" s="119" t="s">
        <v>11</v>
      </c>
      <c r="B268" s="119" t="s">
        <v>529</v>
      </c>
      <c r="C268" s="120">
        <v>400</v>
      </c>
      <c r="D268" s="119" t="s">
        <v>523</v>
      </c>
      <c r="E268" s="119" t="s">
        <v>11</v>
      </c>
      <c r="F268" s="119" t="s">
        <v>11</v>
      </c>
      <c r="G268" s="121" t="s">
        <v>517</v>
      </c>
      <c r="H268" s="125">
        <v>136</v>
      </c>
      <c r="I268" s="124" t="s">
        <v>124</v>
      </c>
      <c r="J268" s="41">
        <v>0</v>
      </c>
      <c r="K268" s="41">
        <v>0</v>
      </c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93">
        <f t="shared" si="89"/>
        <v>0</v>
      </c>
      <c r="W268" s="94">
        <v>0</v>
      </c>
      <c r="X268" s="105">
        <f t="shared" si="90"/>
        <v>0</v>
      </c>
      <c r="Y268" s="41">
        <v>0</v>
      </c>
      <c r="Z268" s="41">
        <v>0</v>
      </c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  <c r="AK268" s="93">
        <f t="shared" si="91"/>
        <v>0</v>
      </c>
      <c r="AL268" s="94">
        <v>0</v>
      </c>
      <c r="AM268" s="105">
        <f t="shared" si="92"/>
        <v>0</v>
      </c>
      <c r="AN268" s="41">
        <v>0</v>
      </c>
      <c r="AO268" s="41">
        <v>0</v>
      </c>
      <c r="AP268" s="41"/>
      <c r="AQ268" s="41"/>
      <c r="AR268" s="41"/>
      <c r="AS268" s="41"/>
      <c r="AT268" s="41"/>
      <c r="AU268" s="41"/>
      <c r="AV268" s="41"/>
      <c r="AW268" s="41"/>
      <c r="AX268" s="41"/>
      <c r="AY268" s="41"/>
      <c r="AZ268" s="93">
        <f t="shared" si="93"/>
        <v>0</v>
      </c>
      <c r="BA268" s="94">
        <v>0</v>
      </c>
      <c r="BB268" s="105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5">
        <f t="shared" si="107"/>
        <v>0</v>
      </c>
      <c r="BP268" s="87">
        <f t="shared" si="108"/>
        <v>0</v>
      </c>
      <c r="BQ268" s="89">
        <f t="shared" si="109"/>
        <v>0</v>
      </c>
    </row>
    <row r="269" spans="1:69" x14ac:dyDescent="0.3">
      <c r="A269" s="119" t="s">
        <v>11</v>
      </c>
      <c r="B269" s="119" t="s">
        <v>530</v>
      </c>
      <c r="C269" s="120">
        <v>400</v>
      </c>
      <c r="D269" s="119" t="s">
        <v>523</v>
      </c>
      <c r="E269" s="119" t="s">
        <v>11</v>
      </c>
      <c r="F269" s="119" t="s">
        <v>11</v>
      </c>
      <c r="G269" s="121" t="s">
        <v>516</v>
      </c>
      <c r="H269" s="125">
        <v>153</v>
      </c>
      <c r="I269" s="124" t="s">
        <v>300</v>
      </c>
      <c r="J269" s="41">
        <v>0</v>
      </c>
      <c r="K269" s="41">
        <v>0</v>
      </c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93">
        <f t="shared" si="89"/>
        <v>0</v>
      </c>
      <c r="W269" s="94">
        <v>0</v>
      </c>
      <c r="X269" s="105">
        <f t="shared" si="90"/>
        <v>0</v>
      </c>
      <c r="Y269" s="41">
        <v>0</v>
      </c>
      <c r="Z269" s="41">
        <v>0</v>
      </c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  <c r="AK269" s="93">
        <f t="shared" si="91"/>
        <v>0</v>
      </c>
      <c r="AL269" s="94">
        <v>0</v>
      </c>
      <c r="AM269" s="105">
        <f t="shared" si="92"/>
        <v>0</v>
      </c>
      <c r="AN269" s="41">
        <v>0</v>
      </c>
      <c r="AO269" s="41">
        <v>0</v>
      </c>
      <c r="AP269" s="41"/>
      <c r="AQ269" s="41"/>
      <c r="AR269" s="41"/>
      <c r="AS269" s="41"/>
      <c r="AT269" s="41"/>
      <c r="AU269" s="41"/>
      <c r="AV269" s="41"/>
      <c r="AW269" s="41"/>
      <c r="AX269" s="41"/>
      <c r="AY269" s="41"/>
      <c r="AZ269" s="93">
        <f t="shared" si="93"/>
        <v>0</v>
      </c>
      <c r="BA269" s="94">
        <v>0</v>
      </c>
      <c r="BB269" s="105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5">
        <f t="shared" si="107"/>
        <v>0</v>
      </c>
      <c r="BP269" s="87">
        <f t="shared" si="108"/>
        <v>0</v>
      </c>
      <c r="BQ269" s="89">
        <f t="shared" si="109"/>
        <v>0</v>
      </c>
    </row>
    <row r="270" spans="1:69" x14ac:dyDescent="0.3">
      <c r="A270" s="119" t="s">
        <v>11</v>
      </c>
      <c r="B270" s="119" t="s">
        <v>530</v>
      </c>
      <c r="C270" s="120">
        <v>400</v>
      </c>
      <c r="D270" s="119" t="s">
        <v>523</v>
      </c>
      <c r="E270" s="119" t="s">
        <v>11</v>
      </c>
      <c r="F270" s="119" t="s">
        <v>11</v>
      </c>
      <c r="G270" s="121" t="s">
        <v>516</v>
      </c>
      <c r="H270" s="125">
        <v>154</v>
      </c>
      <c r="I270" s="124" t="s">
        <v>299</v>
      </c>
      <c r="J270" s="41">
        <v>0</v>
      </c>
      <c r="K270" s="41">
        <v>0</v>
      </c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93">
        <f t="shared" si="89"/>
        <v>0</v>
      </c>
      <c r="W270" s="94">
        <v>0</v>
      </c>
      <c r="X270" s="105">
        <f t="shared" si="90"/>
        <v>0</v>
      </c>
      <c r="Y270" s="41">
        <v>0</v>
      </c>
      <c r="Z270" s="41">
        <v>0</v>
      </c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  <c r="AK270" s="93">
        <f t="shared" si="91"/>
        <v>0</v>
      </c>
      <c r="AL270" s="94">
        <v>0</v>
      </c>
      <c r="AM270" s="105">
        <f t="shared" si="92"/>
        <v>0</v>
      </c>
      <c r="AN270" s="41">
        <v>0</v>
      </c>
      <c r="AO270" s="41">
        <v>0</v>
      </c>
      <c r="AP270" s="41"/>
      <c r="AQ270" s="41"/>
      <c r="AR270" s="41"/>
      <c r="AS270" s="41"/>
      <c r="AT270" s="41"/>
      <c r="AU270" s="41"/>
      <c r="AV270" s="41"/>
      <c r="AW270" s="41"/>
      <c r="AX270" s="41"/>
      <c r="AY270" s="41"/>
      <c r="AZ270" s="93">
        <f t="shared" si="93"/>
        <v>0</v>
      </c>
      <c r="BA270" s="94">
        <v>0</v>
      </c>
      <c r="BB270" s="105">
        <f t="shared" si="94"/>
        <v>0</v>
      </c>
      <c r="BC270" s="48">
        <f t="shared" si="95"/>
        <v>0</v>
      </c>
      <c r="BD270" s="48">
        <f t="shared" si="96"/>
        <v>0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5">
        <f t="shared" si="107"/>
        <v>0</v>
      </c>
      <c r="BP270" s="87">
        <f t="shared" si="108"/>
        <v>0</v>
      </c>
      <c r="BQ270" s="89">
        <f t="shared" si="109"/>
        <v>0</v>
      </c>
    </row>
    <row r="271" spans="1:69" x14ac:dyDescent="0.3">
      <c r="A271" s="119" t="s">
        <v>11</v>
      </c>
      <c r="B271" s="119" t="s">
        <v>530</v>
      </c>
      <c r="C271" s="120">
        <v>400</v>
      </c>
      <c r="D271" s="119" t="s">
        <v>523</v>
      </c>
      <c r="E271" s="119" t="s">
        <v>11</v>
      </c>
      <c r="F271" s="119" t="s">
        <v>11</v>
      </c>
      <c r="G271" s="121" t="s">
        <v>576</v>
      </c>
      <c r="H271" s="125">
        <v>155</v>
      </c>
      <c r="I271" s="124" t="s">
        <v>301</v>
      </c>
      <c r="J271" s="41">
        <v>0</v>
      </c>
      <c r="K271" s="41">
        <v>0</v>
      </c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93">
        <f t="shared" si="89"/>
        <v>0</v>
      </c>
      <c r="W271" s="94">
        <v>0</v>
      </c>
      <c r="X271" s="105">
        <f t="shared" si="90"/>
        <v>0</v>
      </c>
      <c r="Y271" s="41">
        <v>0</v>
      </c>
      <c r="Z271" s="41">
        <v>0</v>
      </c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  <c r="AK271" s="93">
        <f t="shared" si="91"/>
        <v>0</v>
      </c>
      <c r="AL271" s="94">
        <v>0</v>
      </c>
      <c r="AM271" s="105">
        <f t="shared" si="92"/>
        <v>0</v>
      </c>
      <c r="AN271" s="41">
        <v>1</v>
      </c>
      <c r="AO271" s="41">
        <v>2</v>
      </c>
      <c r="AP271" s="41"/>
      <c r="AQ271" s="41"/>
      <c r="AR271" s="41"/>
      <c r="AS271" s="41"/>
      <c r="AT271" s="41"/>
      <c r="AU271" s="41"/>
      <c r="AV271" s="41"/>
      <c r="AW271" s="41"/>
      <c r="AX271" s="41"/>
      <c r="AY271" s="41"/>
      <c r="AZ271" s="93">
        <f t="shared" si="93"/>
        <v>3</v>
      </c>
      <c r="BA271" s="94">
        <v>0</v>
      </c>
      <c r="BB271" s="105">
        <f t="shared" si="94"/>
        <v>0</v>
      </c>
      <c r="BC271" s="48">
        <f t="shared" si="95"/>
        <v>1</v>
      </c>
      <c r="BD271" s="48">
        <f t="shared" si="96"/>
        <v>2</v>
      </c>
      <c r="BE271" s="48">
        <f t="shared" si="97"/>
        <v>0</v>
      </c>
      <c r="BF271" s="48">
        <f t="shared" si="98"/>
        <v>0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5">
        <f t="shared" si="107"/>
        <v>0</v>
      </c>
      <c r="BP271" s="87">
        <f t="shared" si="108"/>
        <v>3</v>
      </c>
      <c r="BQ271" s="89">
        <f t="shared" si="109"/>
        <v>0</v>
      </c>
    </row>
    <row r="272" spans="1:69" x14ac:dyDescent="0.3">
      <c r="A272" s="119" t="s">
        <v>11</v>
      </c>
      <c r="B272" s="119" t="s">
        <v>530</v>
      </c>
      <c r="C272" s="120">
        <v>400</v>
      </c>
      <c r="D272" s="119" t="s">
        <v>523</v>
      </c>
      <c r="E272" s="119" t="s">
        <v>11</v>
      </c>
      <c r="F272" s="119" t="s">
        <v>11</v>
      </c>
      <c r="G272" s="121" t="s">
        <v>516</v>
      </c>
      <c r="H272" s="125">
        <v>156</v>
      </c>
      <c r="I272" s="124" t="s">
        <v>302</v>
      </c>
      <c r="J272" s="41">
        <v>0</v>
      </c>
      <c r="K272" s="41">
        <v>0</v>
      </c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93">
        <f t="shared" si="89"/>
        <v>0</v>
      </c>
      <c r="W272" s="94">
        <v>0</v>
      </c>
      <c r="X272" s="105">
        <f t="shared" si="90"/>
        <v>0</v>
      </c>
      <c r="Y272" s="41">
        <v>0</v>
      </c>
      <c r="Z272" s="41">
        <v>0</v>
      </c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  <c r="AK272" s="93">
        <f t="shared" si="91"/>
        <v>0</v>
      </c>
      <c r="AL272" s="94">
        <v>0</v>
      </c>
      <c r="AM272" s="105">
        <f t="shared" si="92"/>
        <v>0</v>
      </c>
      <c r="AN272" s="41">
        <v>0</v>
      </c>
      <c r="AO272" s="41">
        <v>0</v>
      </c>
      <c r="AP272" s="41"/>
      <c r="AQ272" s="41"/>
      <c r="AR272" s="41"/>
      <c r="AS272" s="41"/>
      <c r="AT272" s="41"/>
      <c r="AU272" s="41"/>
      <c r="AV272" s="41"/>
      <c r="AW272" s="41"/>
      <c r="AX272" s="41"/>
      <c r="AY272" s="41"/>
      <c r="AZ272" s="93">
        <f t="shared" si="93"/>
        <v>0</v>
      </c>
      <c r="BA272" s="94">
        <v>0</v>
      </c>
      <c r="BB272" s="105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5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119" t="s">
        <v>11</v>
      </c>
      <c r="B273" s="119" t="s">
        <v>152</v>
      </c>
      <c r="C273" s="120">
        <v>400</v>
      </c>
      <c r="D273" s="119" t="s">
        <v>523</v>
      </c>
      <c r="E273" s="119" t="s">
        <v>11</v>
      </c>
      <c r="F273" s="119" t="s">
        <v>11</v>
      </c>
      <c r="G273" s="121" t="s">
        <v>517</v>
      </c>
      <c r="H273" s="125">
        <v>137</v>
      </c>
      <c r="I273" s="124" t="s">
        <v>151</v>
      </c>
      <c r="J273" s="41">
        <v>0</v>
      </c>
      <c r="K273" s="41">
        <v>0</v>
      </c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93">
        <f t="shared" si="89"/>
        <v>0</v>
      </c>
      <c r="W273" s="94">
        <v>0</v>
      </c>
      <c r="X273" s="105">
        <f t="shared" si="90"/>
        <v>0</v>
      </c>
      <c r="Y273" s="41">
        <v>0</v>
      </c>
      <c r="Z273" s="41">
        <v>0</v>
      </c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  <c r="AK273" s="93">
        <f t="shared" si="91"/>
        <v>0</v>
      </c>
      <c r="AL273" s="94">
        <v>0</v>
      </c>
      <c r="AM273" s="105">
        <f t="shared" si="92"/>
        <v>0</v>
      </c>
      <c r="AN273" s="41">
        <v>1</v>
      </c>
      <c r="AO273" s="41">
        <v>0</v>
      </c>
      <c r="AP273" s="41"/>
      <c r="AQ273" s="41"/>
      <c r="AR273" s="41"/>
      <c r="AS273" s="41"/>
      <c r="AT273" s="41"/>
      <c r="AU273" s="41"/>
      <c r="AV273" s="41"/>
      <c r="AW273" s="41"/>
      <c r="AX273" s="41"/>
      <c r="AY273" s="41"/>
      <c r="AZ273" s="93">
        <f t="shared" si="93"/>
        <v>1</v>
      </c>
      <c r="BA273" s="94">
        <v>0</v>
      </c>
      <c r="BB273" s="105">
        <f t="shared" si="94"/>
        <v>0</v>
      </c>
      <c r="BC273" s="48">
        <f t="shared" si="95"/>
        <v>1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0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5">
        <f t="shared" si="107"/>
        <v>0</v>
      </c>
      <c r="BP273" s="87">
        <f t="shared" si="108"/>
        <v>1</v>
      </c>
      <c r="BQ273" s="89">
        <f t="shared" si="109"/>
        <v>0</v>
      </c>
    </row>
    <row r="274" spans="1:69" x14ac:dyDescent="0.3">
      <c r="A274" s="119" t="s">
        <v>11</v>
      </c>
      <c r="B274" s="119" t="s">
        <v>152</v>
      </c>
      <c r="C274" s="120">
        <v>400</v>
      </c>
      <c r="D274" s="119" t="s">
        <v>523</v>
      </c>
      <c r="E274" s="119" t="s">
        <v>11</v>
      </c>
      <c r="F274" s="119" t="s">
        <v>11</v>
      </c>
      <c r="G274" s="121" t="s">
        <v>516</v>
      </c>
      <c r="H274" s="125">
        <v>139</v>
      </c>
      <c r="I274" s="124" t="s">
        <v>155</v>
      </c>
      <c r="J274" s="41">
        <v>0</v>
      </c>
      <c r="K274" s="41">
        <v>0</v>
      </c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93">
        <f t="shared" si="89"/>
        <v>0</v>
      </c>
      <c r="W274" s="94">
        <v>0</v>
      </c>
      <c r="X274" s="105">
        <f t="shared" si="90"/>
        <v>0</v>
      </c>
      <c r="Y274" s="41">
        <v>0</v>
      </c>
      <c r="Z274" s="41">
        <v>0</v>
      </c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  <c r="AK274" s="93">
        <f t="shared" si="91"/>
        <v>0</v>
      </c>
      <c r="AL274" s="94">
        <v>0</v>
      </c>
      <c r="AM274" s="105">
        <f t="shared" si="92"/>
        <v>0</v>
      </c>
      <c r="AN274" s="41">
        <v>0</v>
      </c>
      <c r="AO274" s="41">
        <v>0</v>
      </c>
      <c r="AP274" s="41"/>
      <c r="AQ274" s="41"/>
      <c r="AR274" s="41"/>
      <c r="AS274" s="41"/>
      <c r="AT274" s="41"/>
      <c r="AU274" s="41"/>
      <c r="AV274" s="41"/>
      <c r="AW274" s="41"/>
      <c r="AX274" s="41"/>
      <c r="AY274" s="41"/>
      <c r="AZ274" s="93">
        <f t="shared" si="93"/>
        <v>0</v>
      </c>
      <c r="BA274" s="94">
        <v>0</v>
      </c>
      <c r="BB274" s="105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5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119" t="s">
        <v>11</v>
      </c>
      <c r="B275" s="119" t="s">
        <v>152</v>
      </c>
      <c r="C275" s="120">
        <v>400</v>
      </c>
      <c r="D275" s="119" t="s">
        <v>523</v>
      </c>
      <c r="E275" s="119" t="s">
        <v>11</v>
      </c>
      <c r="F275" s="119" t="s">
        <v>11</v>
      </c>
      <c r="G275" s="121" t="s">
        <v>516</v>
      </c>
      <c r="H275" s="125">
        <v>140</v>
      </c>
      <c r="I275" s="124" t="s">
        <v>157</v>
      </c>
      <c r="J275" s="41">
        <v>0</v>
      </c>
      <c r="K275" s="41">
        <v>0</v>
      </c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93">
        <f t="shared" si="89"/>
        <v>0</v>
      </c>
      <c r="W275" s="94">
        <v>0</v>
      </c>
      <c r="X275" s="105">
        <f t="shared" si="90"/>
        <v>0</v>
      </c>
      <c r="Y275" s="41">
        <v>0</v>
      </c>
      <c r="Z275" s="41">
        <v>0</v>
      </c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  <c r="AK275" s="93">
        <f t="shared" si="91"/>
        <v>0</v>
      </c>
      <c r="AL275" s="94">
        <v>0</v>
      </c>
      <c r="AM275" s="105">
        <f t="shared" si="92"/>
        <v>0</v>
      </c>
      <c r="AN275" s="41">
        <v>0</v>
      </c>
      <c r="AO275" s="41">
        <v>0</v>
      </c>
      <c r="AP275" s="41"/>
      <c r="AQ275" s="41"/>
      <c r="AR275" s="41"/>
      <c r="AS275" s="41"/>
      <c r="AT275" s="41"/>
      <c r="AU275" s="41"/>
      <c r="AV275" s="41"/>
      <c r="AW275" s="41"/>
      <c r="AX275" s="41"/>
      <c r="AY275" s="41"/>
      <c r="AZ275" s="93">
        <f t="shared" si="93"/>
        <v>0</v>
      </c>
      <c r="BA275" s="94">
        <v>0</v>
      </c>
      <c r="BB275" s="105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5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119" t="s">
        <v>11</v>
      </c>
      <c r="B276" s="119" t="s">
        <v>152</v>
      </c>
      <c r="C276" s="120">
        <v>400</v>
      </c>
      <c r="D276" s="119" t="s">
        <v>523</v>
      </c>
      <c r="E276" s="119" t="s">
        <v>11</v>
      </c>
      <c r="F276" s="119" t="s">
        <v>11</v>
      </c>
      <c r="G276" s="121" t="s">
        <v>516</v>
      </c>
      <c r="H276" s="125">
        <v>141</v>
      </c>
      <c r="I276" s="124" t="s">
        <v>153</v>
      </c>
      <c r="J276" s="41">
        <v>0</v>
      </c>
      <c r="K276" s="41">
        <v>0</v>
      </c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93">
        <f t="shared" si="89"/>
        <v>0</v>
      </c>
      <c r="W276" s="94">
        <v>0</v>
      </c>
      <c r="X276" s="105">
        <f t="shared" si="90"/>
        <v>0</v>
      </c>
      <c r="Y276" s="41">
        <v>0</v>
      </c>
      <c r="Z276" s="41">
        <v>0</v>
      </c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  <c r="AK276" s="93">
        <f t="shared" si="91"/>
        <v>0</v>
      </c>
      <c r="AL276" s="94">
        <v>0</v>
      </c>
      <c r="AM276" s="105">
        <f t="shared" si="92"/>
        <v>0</v>
      </c>
      <c r="AN276" s="41">
        <v>0</v>
      </c>
      <c r="AO276" s="41">
        <v>0</v>
      </c>
      <c r="AP276" s="41"/>
      <c r="AQ276" s="41"/>
      <c r="AR276" s="41"/>
      <c r="AS276" s="41"/>
      <c r="AT276" s="41"/>
      <c r="AU276" s="41"/>
      <c r="AV276" s="41"/>
      <c r="AW276" s="41"/>
      <c r="AX276" s="41"/>
      <c r="AY276" s="41"/>
      <c r="AZ276" s="93">
        <f t="shared" si="93"/>
        <v>0</v>
      </c>
      <c r="BA276" s="94">
        <v>0</v>
      </c>
      <c r="BB276" s="105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5">
        <f t="shared" si="107"/>
        <v>0</v>
      </c>
      <c r="BP276" s="87">
        <f t="shared" si="108"/>
        <v>0</v>
      </c>
      <c r="BQ276" s="89">
        <f t="shared" si="109"/>
        <v>0</v>
      </c>
    </row>
    <row r="277" spans="1:69" x14ac:dyDescent="0.3">
      <c r="A277" s="119" t="s">
        <v>11</v>
      </c>
      <c r="B277" s="119" t="s">
        <v>152</v>
      </c>
      <c r="C277" s="120">
        <v>400</v>
      </c>
      <c r="D277" s="119" t="s">
        <v>523</v>
      </c>
      <c r="E277" s="119" t="s">
        <v>11</v>
      </c>
      <c r="F277" s="119" t="s">
        <v>11</v>
      </c>
      <c r="G277" s="121" t="s">
        <v>516</v>
      </c>
      <c r="H277" s="125">
        <v>6690</v>
      </c>
      <c r="I277" s="124" t="s">
        <v>160</v>
      </c>
      <c r="J277" s="41">
        <v>0</v>
      </c>
      <c r="K277" s="41">
        <v>0</v>
      </c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93">
        <f t="shared" si="89"/>
        <v>0</v>
      </c>
      <c r="W277" s="94">
        <v>0</v>
      </c>
      <c r="X277" s="105">
        <f t="shared" si="90"/>
        <v>0</v>
      </c>
      <c r="Y277" s="41">
        <v>0</v>
      </c>
      <c r="Z277" s="41">
        <v>0</v>
      </c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  <c r="AK277" s="93">
        <f t="shared" si="91"/>
        <v>0</v>
      </c>
      <c r="AL277" s="94">
        <v>0</v>
      </c>
      <c r="AM277" s="105">
        <f t="shared" si="92"/>
        <v>0</v>
      </c>
      <c r="AN277" s="41">
        <v>0</v>
      </c>
      <c r="AO277" s="41">
        <v>0</v>
      </c>
      <c r="AP277" s="41"/>
      <c r="AQ277" s="41"/>
      <c r="AR277" s="41"/>
      <c r="AS277" s="41"/>
      <c r="AT277" s="41"/>
      <c r="AU277" s="41"/>
      <c r="AV277" s="41"/>
      <c r="AW277" s="41"/>
      <c r="AX277" s="41"/>
      <c r="AY277" s="41"/>
      <c r="AZ277" s="93">
        <f t="shared" si="93"/>
        <v>0</v>
      </c>
      <c r="BA277" s="94">
        <v>0</v>
      </c>
      <c r="BB277" s="105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5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119" t="s">
        <v>11</v>
      </c>
      <c r="B278" s="119" t="s">
        <v>12</v>
      </c>
      <c r="C278" s="120">
        <v>400</v>
      </c>
      <c r="D278" s="119" t="s">
        <v>523</v>
      </c>
      <c r="E278" s="119" t="s">
        <v>11</v>
      </c>
      <c r="F278" s="119" t="s">
        <v>11</v>
      </c>
      <c r="G278" s="121" t="s">
        <v>576</v>
      </c>
      <c r="H278" s="125">
        <v>129</v>
      </c>
      <c r="I278" s="124" t="s">
        <v>13</v>
      </c>
      <c r="J278" s="41">
        <v>0</v>
      </c>
      <c r="K278" s="41">
        <v>0</v>
      </c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93">
        <f t="shared" si="89"/>
        <v>0</v>
      </c>
      <c r="W278" s="94">
        <v>0</v>
      </c>
      <c r="X278" s="105">
        <f t="shared" si="90"/>
        <v>0</v>
      </c>
      <c r="Y278" s="41">
        <v>0</v>
      </c>
      <c r="Z278" s="41">
        <v>0</v>
      </c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  <c r="AK278" s="93">
        <f t="shared" si="91"/>
        <v>0</v>
      </c>
      <c r="AL278" s="94">
        <v>0</v>
      </c>
      <c r="AM278" s="105">
        <f t="shared" si="92"/>
        <v>0</v>
      </c>
      <c r="AN278" s="41">
        <v>0</v>
      </c>
      <c r="AO278" s="41">
        <v>0</v>
      </c>
      <c r="AP278" s="41"/>
      <c r="AQ278" s="41"/>
      <c r="AR278" s="41"/>
      <c r="AS278" s="41"/>
      <c r="AT278" s="41"/>
      <c r="AU278" s="41"/>
      <c r="AV278" s="41"/>
      <c r="AW278" s="41"/>
      <c r="AX278" s="41"/>
      <c r="AY278" s="41"/>
      <c r="AZ278" s="93">
        <f t="shared" si="93"/>
        <v>0</v>
      </c>
      <c r="BA278" s="94">
        <v>0</v>
      </c>
      <c r="BB278" s="105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5">
        <f t="shared" si="107"/>
        <v>0</v>
      </c>
      <c r="BP278" s="87">
        <f t="shared" si="108"/>
        <v>0</v>
      </c>
      <c r="BQ278" s="89">
        <f t="shared" si="109"/>
        <v>0</v>
      </c>
    </row>
    <row r="279" spans="1:69" x14ac:dyDescent="0.3">
      <c r="A279" s="119" t="s">
        <v>11</v>
      </c>
      <c r="B279" s="119" t="s">
        <v>319</v>
      </c>
      <c r="C279" s="120">
        <v>400</v>
      </c>
      <c r="D279" s="119" t="s">
        <v>523</v>
      </c>
      <c r="E279" s="119" t="s">
        <v>11</v>
      </c>
      <c r="F279" s="119" t="s">
        <v>11</v>
      </c>
      <c r="G279" s="121" t="s">
        <v>516</v>
      </c>
      <c r="H279" s="125">
        <v>159</v>
      </c>
      <c r="I279" s="124" t="s">
        <v>320</v>
      </c>
      <c r="J279" s="41">
        <v>0</v>
      </c>
      <c r="K279" s="41">
        <v>0</v>
      </c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93">
        <f t="shared" si="89"/>
        <v>0</v>
      </c>
      <c r="W279" s="94">
        <v>0</v>
      </c>
      <c r="X279" s="105">
        <f t="shared" si="90"/>
        <v>0</v>
      </c>
      <c r="Y279" s="41">
        <v>0</v>
      </c>
      <c r="Z279" s="41">
        <v>0</v>
      </c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  <c r="AK279" s="93">
        <f t="shared" si="91"/>
        <v>0</v>
      </c>
      <c r="AL279" s="94">
        <v>0</v>
      </c>
      <c r="AM279" s="105">
        <f t="shared" si="92"/>
        <v>0</v>
      </c>
      <c r="AN279" s="41">
        <v>2</v>
      </c>
      <c r="AO279" s="41">
        <v>0</v>
      </c>
      <c r="AP279" s="41"/>
      <c r="AQ279" s="41"/>
      <c r="AR279" s="41"/>
      <c r="AS279" s="41"/>
      <c r="AT279" s="41"/>
      <c r="AU279" s="41"/>
      <c r="AV279" s="41"/>
      <c r="AW279" s="41"/>
      <c r="AX279" s="41"/>
      <c r="AY279" s="41"/>
      <c r="AZ279" s="93">
        <f t="shared" si="93"/>
        <v>2</v>
      </c>
      <c r="BA279" s="94">
        <v>0</v>
      </c>
      <c r="BB279" s="105">
        <f t="shared" si="94"/>
        <v>0</v>
      </c>
      <c r="BC279" s="48">
        <f t="shared" si="95"/>
        <v>2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5">
        <f t="shared" si="107"/>
        <v>0</v>
      </c>
      <c r="BP279" s="87">
        <f t="shared" si="108"/>
        <v>2</v>
      </c>
      <c r="BQ279" s="89">
        <f t="shared" si="109"/>
        <v>0</v>
      </c>
    </row>
    <row r="280" spans="1:69" x14ac:dyDescent="0.3">
      <c r="A280" s="119" t="s">
        <v>11</v>
      </c>
      <c r="B280" s="119" t="s">
        <v>12</v>
      </c>
      <c r="C280" s="120">
        <v>400</v>
      </c>
      <c r="D280" s="119" t="s">
        <v>523</v>
      </c>
      <c r="E280" s="119" t="s">
        <v>11</v>
      </c>
      <c r="F280" s="119" t="s">
        <v>11</v>
      </c>
      <c r="G280" s="121" t="s">
        <v>516</v>
      </c>
      <c r="H280" s="125">
        <v>130</v>
      </c>
      <c r="I280" s="124" t="s">
        <v>10</v>
      </c>
      <c r="J280" s="41">
        <v>0</v>
      </c>
      <c r="K280" s="41">
        <v>0</v>
      </c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93">
        <f t="shared" si="89"/>
        <v>0</v>
      </c>
      <c r="W280" s="94">
        <v>0</v>
      </c>
      <c r="X280" s="105">
        <f t="shared" si="90"/>
        <v>0</v>
      </c>
      <c r="Y280" s="41">
        <v>0</v>
      </c>
      <c r="Z280" s="41">
        <v>0</v>
      </c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93">
        <f t="shared" si="91"/>
        <v>0</v>
      </c>
      <c r="AL280" s="94">
        <v>0</v>
      </c>
      <c r="AM280" s="105">
        <f t="shared" si="92"/>
        <v>0</v>
      </c>
      <c r="AN280" s="41">
        <v>0</v>
      </c>
      <c r="AO280" s="41">
        <v>0</v>
      </c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93">
        <f t="shared" si="93"/>
        <v>0</v>
      </c>
      <c r="BA280" s="94">
        <v>0</v>
      </c>
      <c r="BB280" s="105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5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119" t="s">
        <v>11</v>
      </c>
      <c r="B281" s="119" t="s">
        <v>531</v>
      </c>
      <c r="C281" s="120">
        <v>400</v>
      </c>
      <c r="D281" s="119" t="s">
        <v>523</v>
      </c>
      <c r="E281" s="119" t="s">
        <v>11</v>
      </c>
      <c r="F281" s="119" t="s">
        <v>11</v>
      </c>
      <c r="G281" s="121" t="s">
        <v>516</v>
      </c>
      <c r="H281" s="125">
        <v>157</v>
      </c>
      <c r="I281" s="124" t="s">
        <v>316</v>
      </c>
      <c r="J281" s="41">
        <v>0</v>
      </c>
      <c r="K281" s="41">
        <v>0</v>
      </c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93">
        <f t="shared" si="89"/>
        <v>0</v>
      </c>
      <c r="W281" s="94">
        <v>0</v>
      </c>
      <c r="X281" s="105">
        <f t="shared" si="90"/>
        <v>0</v>
      </c>
      <c r="Y281" s="41">
        <v>0</v>
      </c>
      <c r="Z281" s="41">
        <v>0</v>
      </c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93">
        <f t="shared" si="91"/>
        <v>0</v>
      </c>
      <c r="AL281" s="94">
        <v>0</v>
      </c>
      <c r="AM281" s="105">
        <f t="shared" si="92"/>
        <v>0</v>
      </c>
      <c r="AN281" s="41">
        <v>0</v>
      </c>
      <c r="AO281" s="41">
        <v>0</v>
      </c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93">
        <f t="shared" si="93"/>
        <v>0</v>
      </c>
      <c r="BA281" s="94">
        <v>0</v>
      </c>
      <c r="BB281" s="105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5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119" t="s">
        <v>11</v>
      </c>
      <c r="B282" s="119" t="s">
        <v>531</v>
      </c>
      <c r="C282" s="120">
        <v>400</v>
      </c>
      <c r="D282" s="119" t="s">
        <v>523</v>
      </c>
      <c r="E282" s="119" t="s">
        <v>11</v>
      </c>
      <c r="F282" s="119" t="s">
        <v>11</v>
      </c>
      <c r="G282" s="121" t="s">
        <v>516</v>
      </c>
      <c r="H282" s="125">
        <v>158</v>
      </c>
      <c r="I282" s="124" t="s">
        <v>317</v>
      </c>
      <c r="J282" s="41">
        <v>0</v>
      </c>
      <c r="K282" s="41">
        <v>0</v>
      </c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93">
        <f t="shared" si="89"/>
        <v>0</v>
      </c>
      <c r="W282" s="94">
        <v>0</v>
      </c>
      <c r="X282" s="105">
        <f t="shared" si="90"/>
        <v>0</v>
      </c>
      <c r="Y282" s="41">
        <v>0</v>
      </c>
      <c r="Z282" s="41">
        <v>0</v>
      </c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  <c r="AK282" s="93">
        <f t="shared" si="91"/>
        <v>0</v>
      </c>
      <c r="AL282" s="94">
        <v>0</v>
      </c>
      <c r="AM282" s="105">
        <f t="shared" si="92"/>
        <v>0</v>
      </c>
      <c r="AN282" s="41">
        <v>0</v>
      </c>
      <c r="AO282" s="41">
        <v>0</v>
      </c>
      <c r="AP282" s="41"/>
      <c r="AQ282" s="41"/>
      <c r="AR282" s="41"/>
      <c r="AS282" s="41"/>
      <c r="AT282" s="41"/>
      <c r="AU282" s="41"/>
      <c r="AV282" s="41"/>
      <c r="AW282" s="41"/>
      <c r="AX282" s="41"/>
      <c r="AY282" s="41"/>
      <c r="AZ282" s="93">
        <f t="shared" si="93"/>
        <v>0</v>
      </c>
      <c r="BA282" s="94">
        <v>0</v>
      </c>
      <c r="BB282" s="105">
        <f t="shared" si="94"/>
        <v>0</v>
      </c>
      <c r="BC282" s="48">
        <f t="shared" si="95"/>
        <v>0</v>
      </c>
      <c r="BD282" s="48">
        <f t="shared" si="96"/>
        <v>0</v>
      </c>
      <c r="BE282" s="48">
        <f t="shared" si="97"/>
        <v>0</v>
      </c>
      <c r="BF282" s="48">
        <f t="shared" si="98"/>
        <v>0</v>
      </c>
      <c r="BG282" s="48">
        <f t="shared" si="99"/>
        <v>0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5">
        <f t="shared" si="107"/>
        <v>0</v>
      </c>
      <c r="BP282" s="87">
        <f t="shared" si="108"/>
        <v>0</v>
      </c>
      <c r="BQ282" s="89">
        <f t="shared" si="109"/>
        <v>0</v>
      </c>
    </row>
    <row r="283" spans="1:69" x14ac:dyDescent="0.3">
      <c r="A283" s="119" t="s">
        <v>11</v>
      </c>
      <c r="B283" s="119" t="s">
        <v>233</v>
      </c>
      <c r="C283" s="120">
        <v>400</v>
      </c>
      <c r="D283" s="119" t="s">
        <v>523</v>
      </c>
      <c r="E283" s="119" t="s">
        <v>11</v>
      </c>
      <c r="F283" s="119" t="s">
        <v>234</v>
      </c>
      <c r="G283" s="121" t="s">
        <v>517</v>
      </c>
      <c r="H283" s="125">
        <v>146</v>
      </c>
      <c r="I283" s="124" t="s">
        <v>234</v>
      </c>
      <c r="J283" s="41">
        <v>0</v>
      </c>
      <c r="K283" s="41">
        <v>0</v>
      </c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93">
        <f t="shared" si="89"/>
        <v>0</v>
      </c>
      <c r="W283" s="94">
        <v>0</v>
      </c>
      <c r="X283" s="105">
        <f t="shared" si="90"/>
        <v>0</v>
      </c>
      <c r="Y283" s="41">
        <v>0</v>
      </c>
      <c r="Z283" s="41">
        <v>0</v>
      </c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  <c r="AK283" s="93">
        <f t="shared" si="91"/>
        <v>0</v>
      </c>
      <c r="AL283" s="94">
        <v>0</v>
      </c>
      <c r="AM283" s="105">
        <f t="shared" si="92"/>
        <v>0</v>
      </c>
      <c r="AN283" s="41">
        <v>0</v>
      </c>
      <c r="AO283" s="41">
        <v>0</v>
      </c>
      <c r="AP283" s="41"/>
      <c r="AQ283" s="41"/>
      <c r="AR283" s="41"/>
      <c r="AS283" s="41"/>
      <c r="AT283" s="41"/>
      <c r="AU283" s="41"/>
      <c r="AV283" s="41"/>
      <c r="AW283" s="41"/>
      <c r="AX283" s="41"/>
      <c r="AY283" s="41"/>
      <c r="AZ283" s="93">
        <f t="shared" si="93"/>
        <v>0</v>
      </c>
      <c r="BA283" s="94">
        <v>0</v>
      </c>
      <c r="BB283" s="105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0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5">
        <f t="shared" si="107"/>
        <v>0</v>
      </c>
      <c r="BP283" s="87">
        <f t="shared" si="108"/>
        <v>0</v>
      </c>
      <c r="BQ283" s="89">
        <f t="shared" si="109"/>
        <v>0</v>
      </c>
    </row>
    <row r="284" spans="1:69" x14ac:dyDescent="0.3">
      <c r="A284" s="119" t="s">
        <v>11</v>
      </c>
      <c r="B284" s="119" t="s">
        <v>233</v>
      </c>
      <c r="C284" s="120">
        <v>400</v>
      </c>
      <c r="D284" s="119" t="s">
        <v>523</v>
      </c>
      <c r="E284" s="119" t="s">
        <v>11</v>
      </c>
      <c r="F284" s="119" t="s">
        <v>234</v>
      </c>
      <c r="G284" s="121" t="s">
        <v>516</v>
      </c>
      <c r="H284" s="125">
        <v>147</v>
      </c>
      <c r="I284" s="124" t="s">
        <v>236</v>
      </c>
      <c r="J284" s="41">
        <v>0</v>
      </c>
      <c r="K284" s="41">
        <v>0</v>
      </c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93">
        <f t="shared" si="89"/>
        <v>0</v>
      </c>
      <c r="W284" s="94">
        <v>0</v>
      </c>
      <c r="X284" s="105">
        <f t="shared" si="90"/>
        <v>0</v>
      </c>
      <c r="Y284" s="41">
        <v>0</v>
      </c>
      <c r="Z284" s="41">
        <v>0</v>
      </c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  <c r="AK284" s="93">
        <f t="shared" si="91"/>
        <v>0</v>
      </c>
      <c r="AL284" s="94">
        <v>0</v>
      </c>
      <c r="AM284" s="105">
        <f t="shared" si="92"/>
        <v>0</v>
      </c>
      <c r="AN284" s="41">
        <v>0</v>
      </c>
      <c r="AO284" s="41">
        <v>0</v>
      </c>
      <c r="AP284" s="41"/>
      <c r="AQ284" s="41"/>
      <c r="AR284" s="41"/>
      <c r="AS284" s="41"/>
      <c r="AT284" s="41"/>
      <c r="AU284" s="41"/>
      <c r="AV284" s="41"/>
      <c r="AW284" s="41"/>
      <c r="AX284" s="41"/>
      <c r="AY284" s="41"/>
      <c r="AZ284" s="93">
        <f t="shared" si="93"/>
        <v>0</v>
      </c>
      <c r="BA284" s="94">
        <v>0</v>
      </c>
      <c r="BB284" s="105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5">
        <f t="shared" si="107"/>
        <v>0</v>
      </c>
      <c r="BP284" s="87">
        <f t="shared" si="108"/>
        <v>0</v>
      </c>
      <c r="BQ284" s="89">
        <f t="shared" si="109"/>
        <v>0</v>
      </c>
    </row>
    <row r="285" spans="1:69" x14ac:dyDescent="0.3">
      <c r="A285" s="119" t="s">
        <v>11</v>
      </c>
      <c r="B285" s="119" t="s">
        <v>233</v>
      </c>
      <c r="C285" s="120">
        <v>400</v>
      </c>
      <c r="D285" s="119" t="s">
        <v>523</v>
      </c>
      <c r="E285" s="119" t="s">
        <v>11</v>
      </c>
      <c r="F285" s="119" t="s">
        <v>234</v>
      </c>
      <c r="G285" s="121" t="s">
        <v>516</v>
      </c>
      <c r="H285" s="125">
        <v>149</v>
      </c>
      <c r="I285" s="124" t="s">
        <v>232</v>
      </c>
      <c r="J285" s="41">
        <v>0</v>
      </c>
      <c r="K285" s="41">
        <v>0</v>
      </c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93">
        <f t="shared" si="89"/>
        <v>0</v>
      </c>
      <c r="W285" s="94">
        <v>0</v>
      </c>
      <c r="X285" s="105">
        <f t="shared" si="90"/>
        <v>0</v>
      </c>
      <c r="Y285" s="41">
        <v>0</v>
      </c>
      <c r="Z285" s="41">
        <v>0</v>
      </c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  <c r="AK285" s="93">
        <f t="shared" si="91"/>
        <v>0</v>
      </c>
      <c r="AL285" s="94">
        <v>0</v>
      </c>
      <c r="AM285" s="105">
        <f t="shared" si="92"/>
        <v>0</v>
      </c>
      <c r="AN285" s="41">
        <v>0</v>
      </c>
      <c r="AO285" s="41">
        <v>0</v>
      </c>
      <c r="AP285" s="41"/>
      <c r="AQ285" s="41"/>
      <c r="AR285" s="41"/>
      <c r="AS285" s="41"/>
      <c r="AT285" s="41"/>
      <c r="AU285" s="41"/>
      <c r="AV285" s="41"/>
      <c r="AW285" s="41"/>
      <c r="AX285" s="41"/>
      <c r="AY285" s="41"/>
      <c r="AZ285" s="93">
        <f t="shared" si="93"/>
        <v>0</v>
      </c>
      <c r="BA285" s="94">
        <v>0</v>
      </c>
      <c r="BB285" s="105">
        <f t="shared" si="94"/>
        <v>0</v>
      </c>
      <c r="BC285" s="48">
        <f t="shared" si="95"/>
        <v>0</v>
      </c>
      <c r="BD285" s="48">
        <f t="shared" si="96"/>
        <v>0</v>
      </c>
      <c r="BE285" s="48">
        <f t="shared" si="97"/>
        <v>0</v>
      </c>
      <c r="BF285" s="48">
        <f t="shared" si="98"/>
        <v>0</v>
      </c>
      <c r="BG285" s="48">
        <f t="shared" si="99"/>
        <v>0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5">
        <f t="shared" si="107"/>
        <v>0</v>
      </c>
      <c r="BP285" s="87">
        <f t="shared" si="108"/>
        <v>0</v>
      </c>
      <c r="BQ285" s="89">
        <f t="shared" si="109"/>
        <v>0</v>
      </c>
    </row>
    <row r="286" spans="1:69" x14ac:dyDescent="0.3">
      <c r="A286" s="119" t="s">
        <v>11</v>
      </c>
      <c r="B286" s="119" t="s">
        <v>233</v>
      </c>
      <c r="C286" s="120">
        <v>400</v>
      </c>
      <c r="D286" s="119" t="s">
        <v>523</v>
      </c>
      <c r="E286" s="119" t="s">
        <v>11</v>
      </c>
      <c r="F286" s="119" t="s">
        <v>234</v>
      </c>
      <c r="G286" s="121" t="s">
        <v>516</v>
      </c>
      <c r="H286" s="125">
        <v>148</v>
      </c>
      <c r="I286" s="124" t="s">
        <v>235</v>
      </c>
      <c r="J286" s="41">
        <v>0</v>
      </c>
      <c r="K286" s="41">
        <v>0</v>
      </c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93">
        <f t="shared" si="89"/>
        <v>0</v>
      </c>
      <c r="W286" s="94">
        <v>0</v>
      </c>
      <c r="X286" s="105">
        <f t="shared" si="90"/>
        <v>0</v>
      </c>
      <c r="Y286" s="41">
        <v>0</v>
      </c>
      <c r="Z286" s="41">
        <v>0</v>
      </c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  <c r="AK286" s="93">
        <f t="shared" si="91"/>
        <v>0</v>
      </c>
      <c r="AL286" s="94">
        <v>0</v>
      </c>
      <c r="AM286" s="105">
        <f t="shared" si="92"/>
        <v>0</v>
      </c>
      <c r="AN286" s="41">
        <v>0</v>
      </c>
      <c r="AO286" s="41">
        <v>0</v>
      </c>
      <c r="AP286" s="41"/>
      <c r="AQ286" s="41"/>
      <c r="AR286" s="41"/>
      <c r="AS286" s="41"/>
      <c r="AT286" s="41"/>
      <c r="AU286" s="41"/>
      <c r="AV286" s="41"/>
      <c r="AW286" s="41"/>
      <c r="AX286" s="41"/>
      <c r="AY286" s="41"/>
      <c r="AZ286" s="93">
        <f t="shared" si="93"/>
        <v>0</v>
      </c>
      <c r="BA286" s="94">
        <v>0</v>
      </c>
      <c r="BB286" s="105">
        <f t="shared" si="94"/>
        <v>0</v>
      </c>
      <c r="BC286" s="48">
        <f t="shared" si="95"/>
        <v>0</v>
      </c>
      <c r="BD286" s="48">
        <f t="shared" si="96"/>
        <v>0</v>
      </c>
      <c r="BE286" s="48">
        <f t="shared" si="97"/>
        <v>0</v>
      </c>
      <c r="BF286" s="48">
        <f t="shared" si="98"/>
        <v>0</v>
      </c>
      <c r="BG286" s="48">
        <f t="shared" si="99"/>
        <v>0</v>
      </c>
      <c r="BH286" s="48">
        <f t="shared" si="100"/>
        <v>0</v>
      </c>
      <c r="BI286" s="48">
        <f t="shared" si="101"/>
        <v>0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5">
        <f t="shared" si="107"/>
        <v>0</v>
      </c>
      <c r="BP286" s="87">
        <f t="shared" si="108"/>
        <v>0</v>
      </c>
      <c r="BQ286" s="89">
        <f t="shared" si="109"/>
        <v>0</v>
      </c>
    </row>
    <row r="287" spans="1:69" x14ac:dyDescent="0.3">
      <c r="A287" s="119" t="s">
        <v>11</v>
      </c>
      <c r="B287" s="119" t="s">
        <v>152</v>
      </c>
      <c r="C287" s="120">
        <v>400</v>
      </c>
      <c r="D287" s="119" t="s">
        <v>523</v>
      </c>
      <c r="E287" s="119" t="s">
        <v>11</v>
      </c>
      <c r="F287" s="119" t="s">
        <v>234</v>
      </c>
      <c r="G287" s="121" t="s">
        <v>516</v>
      </c>
      <c r="H287" s="125">
        <v>145</v>
      </c>
      <c r="I287" s="124" t="s">
        <v>158</v>
      </c>
      <c r="J287" s="41">
        <v>0</v>
      </c>
      <c r="K287" s="41">
        <v>0</v>
      </c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93">
        <f t="shared" si="89"/>
        <v>0</v>
      </c>
      <c r="W287" s="94">
        <v>0</v>
      </c>
      <c r="X287" s="105">
        <f t="shared" si="90"/>
        <v>0</v>
      </c>
      <c r="Y287" s="41">
        <v>0</v>
      </c>
      <c r="Z287" s="41">
        <v>0</v>
      </c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  <c r="AK287" s="93">
        <f t="shared" si="91"/>
        <v>0</v>
      </c>
      <c r="AL287" s="94">
        <v>0</v>
      </c>
      <c r="AM287" s="105">
        <f t="shared" si="92"/>
        <v>0</v>
      </c>
      <c r="AN287" s="41">
        <v>0</v>
      </c>
      <c r="AO287" s="41">
        <v>0</v>
      </c>
      <c r="AP287" s="41"/>
      <c r="AQ287" s="41"/>
      <c r="AR287" s="41"/>
      <c r="AS287" s="41"/>
      <c r="AT287" s="41"/>
      <c r="AU287" s="41"/>
      <c r="AV287" s="41"/>
      <c r="AW287" s="41"/>
      <c r="AX287" s="41"/>
      <c r="AY287" s="41"/>
      <c r="AZ287" s="93">
        <f t="shared" si="93"/>
        <v>0</v>
      </c>
      <c r="BA287" s="94">
        <v>0</v>
      </c>
      <c r="BB287" s="105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5">
        <f t="shared" si="107"/>
        <v>0</v>
      </c>
      <c r="BP287" s="87">
        <f t="shared" si="108"/>
        <v>0</v>
      </c>
      <c r="BQ287" s="89">
        <f t="shared" si="109"/>
        <v>0</v>
      </c>
    </row>
    <row r="288" spans="1:69" x14ac:dyDescent="0.3">
      <c r="A288" s="119" t="s">
        <v>11</v>
      </c>
      <c r="B288" s="119" t="s">
        <v>152</v>
      </c>
      <c r="C288" s="120">
        <v>400</v>
      </c>
      <c r="D288" s="119" t="s">
        <v>523</v>
      </c>
      <c r="E288" s="119" t="s">
        <v>11</v>
      </c>
      <c r="F288" s="119" t="s">
        <v>234</v>
      </c>
      <c r="G288" s="121" t="s">
        <v>516</v>
      </c>
      <c r="H288" s="125">
        <v>142</v>
      </c>
      <c r="I288" s="124" t="s">
        <v>161</v>
      </c>
      <c r="J288" s="41">
        <v>0</v>
      </c>
      <c r="K288" s="41">
        <v>0</v>
      </c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93">
        <f t="shared" si="89"/>
        <v>0</v>
      </c>
      <c r="W288" s="94">
        <v>0</v>
      </c>
      <c r="X288" s="105">
        <f t="shared" si="90"/>
        <v>0</v>
      </c>
      <c r="Y288" s="41">
        <v>0</v>
      </c>
      <c r="Z288" s="41">
        <v>0</v>
      </c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  <c r="AK288" s="93">
        <f t="shared" si="91"/>
        <v>0</v>
      </c>
      <c r="AL288" s="94">
        <v>0</v>
      </c>
      <c r="AM288" s="105">
        <f t="shared" si="92"/>
        <v>0</v>
      </c>
      <c r="AN288" s="41">
        <v>0</v>
      </c>
      <c r="AO288" s="41">
        <v>0</v>
      </c>
      <c r="AP288" s="41"/>
      <c r="AQ288" s="41"/>
      <c r="AR288" s="41"/>
      <c r="AS288" s="41"/>
      <c r="AT288" s="41"/>
      <c r="AU288" s="41"/>
      <c r="AV288" s="41"/>
      <c r="AW288" s="41"/>
      <c r="AX288" s="41"/>
      <c r="AY288" s="41"/>
      <c r="AZ288" s="93">
        <f t="shared" si="93"/>
        <v>0</v>
      </c>
      <c r="BA288" s="94">
        <v>0</v>
      </c>
      <c r="BB288" s="105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5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119" t="s">
        <v>11</v>
      </c>
      <c r="B289" s="119" t="s">
        <v>152</v>
      </c>
      <c r="C289" s="120">
        <v>400</v>
      </c>
      <c r="D289" s="119" t="s">
        <v>523</v>
      </c>
      <c r="E289" s="119" t="s">
        <v>11</v>
      </c>
      <c r="F289" s="119" t="s">
        <v>234</v>
      </c>
      <c r="G289" s="121" t="s">
        <v>516</v>
      </c>
      <c r="H289" s="125">
        <v>144</v>
      </c>
      <c r="I289" s="124" t="s">
        <v>159</v>
      </c>
      <c r="J289" s="41">
        <v>0</v>
      </c>
      <c r="K289" s="41">
        <v>0</v>
      </c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93">
        <f t="shared" si="89"/>
        <v>0</v>
      </c>
      <c r="W289" s="94">
        <v>0</v>
      </c>
      <c r="X289" s="105">
        <f t="shared" si="90"/>
        <v>0</v>
      </c>
      <c r="Y289" s="41">
        <v>0</v>
      </c>
      <c r="Z289" s="41">
        <v>0</v>
      </c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  <c r="AK289" s="93">
        <f t="shared" si="91"/>
        <v>0</v>
      </c>
      <c r="AL289" s="94">
        <v>0</v>
      </c>
      <c r="AM289" s="105">
        <f t="shared" si="92"/>
        <v>0</v>
      </c>
      <c r="AN289" s="41">
        <v>0</v>
      </c>
      <c r="AO289" s="41">
        <v>0</v>
      </c>
      <c r="AP289" s="41"/>
      <c r="AQ289" s="41"/>
      <c r="AR289" s="41"/>
      <c r="AS289" s="41"/>
      <c r="AT289" s="41"/>
      <c r="AU289" s="41"/>
      <c r="AV289" s="41"/>
      <c r="AW289" s="41"/>
      <c r="AX289" s="41"/>
      <c r="AY289" s="41"/>
      <c r="AZ289" s="93">
        <f t="shared" si="93"/>
        <v>0</v>
      </c>
      <c r="BA289" s="94">
        <v>0</v>
      </c>
      <c r="BB289" s="105">
        <f t="shared" si="94"/>
        <v>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5">
        <f t="shared" si="107"/>
        <v>0</v>
      </c>
      <c r="BP289" s="87">
        <f t="shared" si="108"/>
        <v>0</v>
      </c>
      <c r="BQ289" s="89">
        <f t="shared" si="109"/>
        <v>0</v>
      </c>
    </row>
    <row r="290" spans="1:69" x14ac:dyDescent="0.3">
      <c r="A290" s="119" t="s">
        <v>11</v>
      </c>
      <c r="B290" s="119" t="s">
        <v>152</v>
      </c>
      <c r="C290" s="120">
        <v>400</v>
      </c>
      <c r="D290" s="119" t="s">
        <v>523</v>
      </c>
      <c r="E290" s="119" t="s">
        <v>11</v>
      </c>
      <c r="F290" s="119" t="s">
        <v>234</v>
      </c>
      <c r="G290" s="121" t="s">
        <v>516</v>
      </c>
      <c r="H290" s="125">
        <v>143</v>
      </c>
      <c r="I290" s="124" t="s">
        <v>156</v>
      </c>
      <c r="J290" s="41">
        <v>0</v>
      </c>
      <c r="K290" s="41">
        <v>0</v>
      </c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93">
        <f t="shared" si="89"/>
        <v>0</v>
      </c>
      <c r="W290" s="94">
        <v>0</v>
      </c>
      <c r="X290" s="105">
        <f t="shared" si="90"/>
        <v>0</v>
      </c>
      <c r="Y290" s="41">
        <v>0</v>
      </c>
      <c r="Z290" s="41">
        <v>0</v>
      </c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  <c r="AK290" s="93">
        <f t="shared" si="91"/>
        <v>0</v>
      </c>
      <c r="AL290" s="94">
        <v>0</v>
      </c>
      <c r="AM290" s="105">
        <f t="shared" si="92"/>
        <v>0</v>
      </c>
      <c r="AN290" s="41">
        <v>0</v>
      </c>
      <c r="AO290" s="41">
        <v>0</v>
      </c>
      <c r="AP290" s="41"/>
      <c r="AQ290" s="41"/>
      <c r="AR290" s="41"/>
      <c r="AS290" s="41"/>
      <c r="AT290" s="41"/>
      <c r="AU290" s="41"/>
      <c r="AV290" s="41"/>
      <c r="AW290" s="41"/>
      <c r="AX290" s="41"/>
      <c r="AY290" s="41"/>
      <c r="AZ290" s="93">
        <f t="shared" si="93"/>
        <v>0</v>
      </c>
      <c r="BA290" s="94">
        <v>0</v>
      </c>
      <c r="BB290" s="105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5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119" t="s">
        <v>11</v>
      </c>
      <c r="B291" s="119" t="s">
        <v>81</v>
      </c>
      <c r="C291" s="120">
        <v>400</v>
      </c>
      <c r="D291" s="119" t="s">
        <v>523</v>
      </c>
      <c r="E291" s="119" t="s">
        <v>11</v>
      </c>
      <c r="F291" s="119" t="s">
        <v>459</v>
      </c>
      <c r="G291" s="121" t="s">
        <v>517</v>
      </c>
      <c r="H291" s="125">
        <v>135</v>
      </c>
      <c r="I291" s="124" t="s">
        <v>80</v>
      </c>
      <c r="J291" s="41">
        <v>0</v>
      </c>
      <c r="K291" s="41">
        <v>0</v>
      </c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93">
        <f t="shared" si="89"/>
        <v>0</v>
      </c>
      <c r="W291" s="94">
        <v>0</v>
      </c>
      <c r="X291" s="105">
        <f t="shared" si="90"/>
        <v>0</v>
      </c>
      <c r="Y291" s="41">
        <v>0</v>
      </c>
      <c r="Z291" s="41">
        <v>0</v>
      </c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  <c r="AK291" s="93">
        <f t="shared" si="91"/>
        <v>0</v>
      </c>
      <c r="AL291" s="94">
        <v>0</v>
      </c>
      <c r="AM291" s="105">
        <f t="shared" si="92"/>
        <v>0</v>
      </c>
      <c r="AN291" s="41">
        <v>0</v>
      </c>
      <c r="AO291" s="41">
        <v>0</v>
      </c>
      <c r="AP291" s="41"/>
      <c r="AQ291" s="41"/>
      <c r="AR291" s="41"/>
      <c r="AS291" s="41"/>
      <c r="AT291" s="41"/>
      <c r="AU291" s="41"/>
      <c r="AV291" s="41"/>
      <c r="AW291" s="41"/>
      <c r="AX291" s="41"/>
      <c r="AY291" s="41"/>
      <c r="AZ291" s="93">
        <f t="shared" si="93"/>
        <v>0</v>
      </c>
      <c r="BA291" s="94">
        <v>0</v>
      </c>
      <c r="BB291" s="105">
        <f t="shared" si="94"/>
        <v>0</v>
      </c>
      <c r="BC291" s="48">
        <f t="shared" si="95"/>
        <v>0</v>
      </c>
      <c r="BD291" s="48">
        <f t="shared" si="96"/>
        <v>0</v>
      </c>
      <c r="BE291" s="48">
        <f t="shared" si="97"/>
        <v>0</v>
      </c>
      <c r="BF291" s="48">
        <f t="shared" si="98"/>
        <v>0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5">
        <f t="shared" si="107"/>
        <v>0</v>
      </c>
      <c r="BP291" s="87">
        <f t="shared" si="108"/>
        <v>0</v>
      </c>
      <c r="BQ291" s="89">
        <f t="shared" si="109"/>
        <v>0</v>
      </c>
    </row>
    <row r="292" spans="1:69" x14ac:dyDescent="0.3">
      <c r="A292" s="119" t="s">
        <v>11</v>
      </c>
      <c r="B292" s="119" t="s">
        <v>81</v>
      </c>
      <c r="C292" s="120">
        <v>400</v>
      </c>
      <c r="D292" s="119" t="s">
        <v>523</v>
      </c>
      <c r="E292" s="119" t="s">
        <v>11</v>
      </c>
      <c r="F292" s="119" t="s">
        <v>459</v>
      </c>
      <c r="G292" s="121" t="s">
        <v>516</v>
      </c>
      <c r="H292" s="125">
        <v>134</v>
      </c>
      <c r="I292" s="124" t="s">
        <v>82</v>
      </c>
      <c r="J292" s="41">
        <v>0</v>
      </c>
      <c r="K292" s="41">
        <v>0</v>
      </c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93">
        <f t="shared" si="89"/>
        <v>0</v>
      </c>
      <c r="W292" s="94">
        <v>0</v>
      </c>
      <c r="X292" s="105">
        <f t="shared" si="90"/>
        <v>0</v>
      </c>
      <c r="Y292" s="41">
        <v>0</v>
      </c>
      <c r="Z292" s="41">
        <v>0</v>
      </c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  <c r="AK292" s="93">
        <f t="shared" si="91"/>
        <v>0</v>
      </c>
      <c r="AL292" s="94">
        <v>0</v>
      </c>
      <c r="AM292" s="105">
        <f t="shared" si="92"/>
        <v>0</v>
      </c>
      <c r="AN292" s="41">
        <v>0</v>
      </c>
      <c r="AO292" s="41">
        <v>0</v>
      </c>
      <c r="AP292" s="41"/>
      <c r="AQ292" s="41"/>
      <c r="AR292" s="41"/>
      <c r="AS292" s="41"/>
      <c r="AT292" s="41"/>
      <c r="AU292" s="41"/>
      <c r="AV292" s="41"/>
      <c r="AW292" s="41"/>
      <c r="AX292" s="41"/>
      <c r="AY292" s="41"/>
      <c r="AZ292" s="93">
        <f t="shared" si="93"/>
        <v>0</v>
      </c>
      <c r="BA292" s="94">
        <v>0</v>
      </c>
      <c r="BB292" s="105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5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119" t="s">
        <v>11</v>
      </c>
      <c r="B293" s="119" t="s">
        <v>319</v>
      </c>
      <c r="C293" s="120">
        <v>400</v>
      </c>
      <c r="D293" s="119" t="s">
        <v>523</v>
      </c>
      <c r="E293" s="119" t="s">
        <v>11</v>
      </c>
      <c r="F293" s="119" t="s">
        <v>459</v>
      </c>
      <c r="G293" s="121" t="s">
        <v>516</v>
      </c>
      <c r="H293" s="125">
        <v>160</v>
      </c>
      <c r="I293" s="124" t="s">
        <v>318</v>
      </c>
      <c r="J293" s="41">
        <v>0</v>
      </c>
      <c r="K293" s="41">
        <v>0</v>
      </c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93">
        <f t="shared" si="89"/>
        <v>0</v>
      </c>
      <c r="W293" s="94">
        <v>0</v>
      </c>
      <c r="X293" s="105">
        <f t="shared" si="90"/>
        <v>0</v>
      </c>
      <c r="Y293" s="41">
        <v>0</v>
      </c>
      <c r="Z293" s="41">
        <v>0</v>
      </c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  <c r="AK293" s="93">
        <f t="shared" si="91"/>
        <v>0</v>
      </c>
      <c r="AL293" s="94">
        <v>0</v>
      </c>
      <c r="AM293" s="105">
        <f t="shared" si="92"/>
        <v>0</v>
      </c>
      <c r="AN293" s="41">
        <v>0</v>
      </c>
      <c r="AO293" s="41">
        <v>0</v>
      </c>
      <c r="AP293" s="41"/>
      <c r="AQ293" s="41"/>
      <c r="AR293" s="41"/>
      <c r="AS293" s="41"/>
      <c r="AT293" s="41"/>
      <c r="AU293" s="41"/>
      <c r="AV293" s="41"/>
      <c r="AW293" s="41"/>
      <c r="AX293" s="41"/>
      <c r="AY293" s="41"/>
      <c r="AZ293" s="93">
        <f t="shared" si="93"/>
        <v>0</v>
      </c>
      <c r="BA293" s="94">
        <v>0</v>
      </c>
      <c r="BB293" s="105">
        <f t="shared" si="94"/>
        <v>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5">
        <f t="shared" si="107"/>
        <v>0</v>
      </c>
      <c r="BP293" s="87">
        <f t="shared" si="108"/>
        <v>0</v>
      </c>
      <c r="BQ293" s="89">
        <f t="shared" si="109"/>
        <v>0</v>
      </c>
    </row>
    <row r="294" spans="1:69" x14ac:dyDescent="0.3">
      <c r="A294" s="119" t="s">
        <v>11</v>
      </c>
      <c r="B294" s="119" t="s">
        <v>81</v>
      </c>
      <c r="C294" s="120">
        <v>400</v>
      </c>
      <c r="D294" s="119" t="s">
        <v>523</v>
      </c>
      <c r="E294" s="119" t="s">
        <v>11</v>
      </c>
      <c r="F294" s="119" t="s">
        <v>459</v>
      </c>
      <c r="G294" s="121" t="s">
        <v>516</v>
      </c>
      <c r="H294" s="125">
        <v>28768</v>
      </c>
      <c r="I294" s="124" t="s">
        <v>621</v>
      </c>
      <c r="J294" s="41">
        <v>0</v>
      </c>
      <c r="K294" s="41">
        <v>0</v>
      </c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93">
        <f t="shared" si="89"/>
        <v>0</v>
      </c>
      <c r="W294" s="94">
        <v>0</v>
      </c>
      <c r="X294" s="105">
        <f t="shared" si="90"/>
        <v>0</v>
      </c>
      <c r="Y294" s="41">
        <v>0</v>
      </c>
      <c r="Z294" s="41">
        <v>0</v>
      </c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  <c r="AK294" s="93">
        <f t="shared" si="91"/>
        <v>0</v>
      </c>
      <c r="AL294" s="94">
        <v>0</v>
      </c>
      <c r="AM294" s="105">
        <f t="shared" si="92"/>
        <v>0</v>
      </c>
      <c r="AN294" s="41">
        <v>0</v>
      </c>
      <c r="AO294" s="41">
        <v>0</v>
      </c>
      <c r="AP294" s="41"/>
      <c r="AQ294" s="41"/>
      <c r="AR294" s="41"/>
      <c r="AS294" s="41"/>
      <c r="AT294" s="41"/>
      <c r="AU294" s="41"/>
      <c r="AV294" s="41"/>
      <c r="AW294" s="41"/>
      <c r="AX294" s="41"/>
      <c r="AY294" s="41"/>
      <c r="AZ294" s="93">
        <f t="shared" si="93"/>
        <v>0</v>
      </c>
      <c r="BA294" s="94">
        <v>0</v>
      </c>
      <c r="BB294" s="105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0</v>
      </c>
      <c r="BF294" s="48">
        <f t="shared" si="98"/>
        <v>0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5">
        <f t="shared" si="107"/>
        <v>0</v>
      </c>
      <c r="BP294" s="87">
        <f t="shared" si="108"/>
        <v>0</v>
      </c>
      <c r="BQ294" s="89">
        <f t="shared" si="109"/>
        <v>0</v>
      </c>
    </row>
    <row r="295" spans="1:69" x14ac:dyDescent="0.3">
      <c r="A295" s="119" t="s">
        <v>11</v>
      </c>
      <c r="B295" s="119" t="s">
        <v>66</v>
      </c>
      <c r="C295" s="120">
        <v>400</v>
      </c>
      <c r="D295" s="119" t="s">
        <v>523</v>
      </c>
      <c r="E295" s="119" t="s">
        <v>11</v>
      </c>
      <c r="F295" s="119" t="s">
        <v>459</v>
      </c>
      <c r="G295" s="121" t="s">
        <v>517</v>
      </c>
      <c r="H295" s="125">
        <v>132</v>
      </c>
      <c r="I295" s="124" t="s">
        <v>65</v>
      </c>
      <c r="J295" s="41">
        <v>0</v>
      </c>
      <c r="K295" s="41">
        <v>0</v>
      </c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93">
        <f t="shared" si="89"/>
        <v>0</v>
      </c>
      <c r="W295" s="94">
        <v>0</v>
      </c>
      <c r="X295" s="105">
        <f t="shared" si="90"/>
        <v>0</v>
      </c>
      <c r="Y295" s="41">
        <v>0</v>
      </c>
      <c r="Z295" s="41">
        <v>0</v>
      </c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  <c r="AK295" s="93">
        <f t="shared" si="91"/>
        <v>0</v>
      </c>
      <c r="AL295" s="94">
        <v>0</v>
      </c>
      <c r="AM295" s="105">
        <f t="shared" si="92"/>
        <v>0</v>
      </c>
      <c r="AN295" s="41">
        <v>0</v>
      </c>
      <c r="AO295" s="41">
        <v>0</v>
      </c>
      <c r="AP295" s="41"/>
      <c r="AQ295" s="41"/>
      <c r="AR295" s="41"/>
      <c r="AS295" s="41"/>
      <c r="AT295" s="41"/>
      <c r="AU295" s="41"/>
      <c r="AV295" s="41"/>
      <c r="AW295" s="41"/>
      <c r="AX295" s="41"/>
      <c r="AY295" s="41"/>
      <c r="AZ295" s="93">
        <f t="shared" si="93"/>
        <v>0</v>
      </c>
      <c r="BA295" s="94">
        <v>0</v>
      </c>
      <c r="BB295" s="105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5">
        <f t="shared" si="107"/>
        <v>0</v>
      </c>
      <c r="BP295" s="87">
        <f t="shared" si="108"/>
        <v>0</v>
      </c>
      <c r="BQ295" s="89">
        <f t="shared" si="109"/>
        <v>0</v>
      </c>
    </row>
    <row r="296" spans="1:69" x14ac:dyDescent="0.3">
      <c r="A296" s="119" t="s">
        <v>11</v>
      </c>
      <c r="B296" s="119" t="s">
        <v>66</v>
      </c>
      <c r="C296" s="120">
        <v>400</v>
      </c>
      <c r="D296" s="119" t="s">
        <v>523</v>
      </c>
      <c r="E296" s="119" t="s">
        <v>11</v>
      </c>
      <c r="F296" s="119" t="s">
        <v>459</v>
      </c>
      <c r="G296" s="121" t="s">
        <v>516</v>
      </c>
      <c r="H296" s="125">
        <v>133</v>
      </c>
      <c r="I296" s="124" t="s">
        <v>67</v>
      </c>
      <c r="J296" s="41">
        <v>0</v>
      </c>
      <c r="K296" s="41">
        <v>0</v>
      </c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93">
        <f t="shared" si="89"/>
        <v>0</v>
      </c>
      <c r="W296" s="94">
        <v>0</v>
      </c>
      <c r="X296" s="105">
        <f t="shared" si="90"/>
        <v>0</v>
      </c>
      <c r="Y296" s="41">
        <v>0</v>
      </c>
      <c r="Z296" s="41">
        <v>0</v>
      </c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  <c r="AK296" s="93">
        <f t="shared" si="91"/>
        <v>0</v>
      </c>
      <c r="AL296" s="94">
        <v>0</v>
      </c>
      <c r="AM296" s="105">
        <f t="shared" si="92"/>
        <v>0</v>
      </c>
      <c r="AN296" s="41">
        <v>0</v>
      </c>
      <c r="AO296" s="41">
        <v>0</v>
      </c>
      <c r="AP296" s="41"/>
      <c r="AQ296" s="41"/>
      <c r="AR296" s="41"/>
      <c r="AS296" s="41"/>
      <c r="AT296" s="41"/>
      <c r="AU296" s="41"/>
      <c r="AV296" s="41"/>
      <c r="AW296" s="41"/>
      <c r="AX296" s="41"/>
      <c r="AY296" s="41"/>
      <c r="AZ296" s="93">
        <f t="shared" si="93"/>
        <v>0</v>
      </c>
      <c r="BA296" s="94">
        <v>0</v>
      </c>
      <c r="BB296" s="105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5">
        <f t="shared" si="107"/>
        <v>0</v>
      </c>
      <c r="BP296" s="87">
        <f t="shared" si="108"/>
        <v>0</v>
      </c>
      <c r="BQ296" s="89">
        <f t="shared" si="109"/>
        <v>0</v>
      </c>
    </row>
    <row r="297" spans="1:69" x14ac:dyDescent="0.3">
      <c r="A297" s="119" t="s">
        <v>460</v>
      </c>
      <c r="B297" s="119" t="s">
        <v>383</v>
      </c>
      <c r="C297" s="120">
        <v>401</v>
      </c>
      <c r="D297" s="119" t="s">
        <v>383</v>
      </c>
      <c r="E297" s="119" t="s">
        <v>460</v>
      </c>
      <c r="F297" s="119" t="s">
        <v>383</v>
      </c>
      <c r="G297" s="121" t="s">
        <v>517</v>
      </c>
      <c r="H297" s="122">
        <v>211</v>
      </c>
      <c r="I297" s="124" t="s">
        <v>396</v>
      </c>
      <c r="J297" s="41">
        <v>0</v>
      </c>
      <c r="K297" s="41">
        <v>0</v>
      </c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93">
        <f t="shared" si="89"/>
        <v>0</v>
      </c>
      <c r="W297" s="94">
        <v>0</v>
      </c>
      <c r="X297" s="105">
        <f t="shared" si="90"/>
        <v>0</v>
      </c>
      <c r="Y297" s="41">
        <v>0</v>
      </c>
      <c r="Z297" s="41">
        <v>0</v>
      </c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  <c r="AK297" s="93">
        <f t="shared" si="91"/>
        <v>0</v>
      </c>
      <c r="AL297" s="94">
        <v>0</v>
      </c>
      <c r="AM297" s="105">
        <f t="shared" si="92"/>
        <v>0</v>
      </c>
      <c r="AN297" s="41">
        <v>0</v>
      </c>
      <c r="AO297" s="41">
        <v>0</v>
      </c>
      <c r="AP297" s="41"/>
      <c r="AQ297" s="41"/>
      <c r="AR297" s="41"/>
      <c r="AS297" s="41"/>
      <c r="AT297" s="41"/>
      <c r="AU297" s="41"/>
      <c r="AV297" s="41"/>
      <c r="AW297" s="41"/>
      <c r="AX297" s="41"/>
      <c r="AY297" s="41"/>
      <c r="AZ297" s="93">
        <f t="shared" si="93"/>
        <v>0</v>
      </c>
      <c r="BA297" s="94">
        <v>0</v>
      </c>
      <c r="BB297" s="105">
        <f t="shared" si="94"/>
        <v>0</v>
      </c>
      <c r="BC297" s="48">
        <f t="shared" si="95"/>
        <v>0</v>
      </c>
      <c r="BD297" s="48">
        <f t="shared" si="96"/>
        <v>0</v>
      </c>
      <c r="BE297" s="48">
        <f t="shared" si="97"/>
        <v>0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5">
        <f t="shared" si="107"/>
        <v>0</v>
      </c>
      <c r="BP297" s="87">
        <f t="shared" si="108"/>
        <v>0</v>
      </c>
      <c r="BQ297" s="89">
        <f t="shared" si="109"/>
        <v>0</v>
      </c>
    </row>
    <row r="298" spans="1:69" x14ac:dyDescent="0.3">
      <c r="A298" s="119" t="s">
        <v>460</v>
      </c>
      <c r="B298" s="119" t="s">
        <v>383</v>
      </c>
      <c r="C298" s="120">
        <v>401</v>
      </c>
      <c r="D298" s="119" t="s">
        <v>383</v>
      </c>
      <c r="E298" s="119" t="s">
        <v>460</v>
      </c>
      <c r="F298" s="119" t="s">
        <v>383</v>
      </c>
      <c r="G298" s="121" t="s">
        <v>517</v>
      </c>
      <c r="H298" s="122">
        <v>7325</v>
      </c>
      <c r="I298" s="124" t="s">
        <v>385</v>
      </c>
      <c r="J298" s="41">
        <v>0</v>
      </c>
      <c r="K298" s="41">
        <v>0</v>
      </c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93">
        <f t="shared" si="89"/>
        <v>0</v>
      </c>
      <c r="W298" s="94">
        <v>0</v>
      </c>
      <c r="X298" s="105">
        <f t="shared" si="90"/>
        <v>0</v>
      </c>
      <c r="Y298" s="41">
        <v>0</v>
      </c>
      <c r="Z298" s="41">
        <v>0</v>
      </c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  <c r="AK298" s="93">
        <f t="shared" si="91"/>
        <v>0</v>
      </c>
      <c r="AL298" s="94">
        <v>0</v>
      </c>
      <c r="AM298" s="105">
        <f t="shared" si="92"/>
        <v>0</v>
      </c>
      <c r="AN298" s="41">
        <v>1</v>
      </c>
      <c r="AO298" s="41">
        <v>0</v>
      </c>
      <c r="AP298" s="41"/>
      <c r="AQ298" s="41"/>
      <c r="AR298" s="41"/>
      <c r="AS298" s="41"/>
      <c r="AT298" s="41"/>
      <c r="AU298" s="41"/>
      <c r="AV298" s="41"/>
      <c r="AW298" s="41"/>
      <c r="AX298" s="41"/>
      <c r="AY298" s="41"/>
      <c r="AZ298" s="93">
        <f t="shared" si="93"/>
        <v>1</v>
      </c>
      <c r="BA298" s="94">
        <v>0</v>
      </c>
      <c r="BB298" s="105">
        <f t="shared" si="94"/>
        <v>0</v>
      </c>
      <c r="BC298" s="48">
        <f t="shared" si="95"/>
        <v>1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5">
        <f t="shared" si="107"/>
        <v>0</v>
      </c>
      <c r="BP298" s="87">
        <f t="shared" si="108"/>
        <v>1</v>
      </c>
      <c r="BQ298" s="89">
        <f t="shared" si="109"/>
        <v>0</v>
      </c>
    </row>
    <row r="299" spans="1:69" ht="20.399999999999999" x14ac:dyDescent="0.3">
      <c r="A299" s="119" t="s">
        <v>460</v>
      </c>
      <c r="B299" s="119" t="s">
        <v>383</v>
      </c>
      <c r="C299" s="120">
        <v>401</v>
      </c>
      <c r="D299" s="119" t="s">
        <v>383</v>
      </c>
      <c r="E299" s="119" t="s">
        <v>460</v>
      </c>
      <c r="F299" s="119" t="s">
        <v>383</v>
      </c>
      <c r="G299" s="121" t="s">
        <v>517</v>
      </c>
      <c r="H299" s="122">
        <v>27540</v>
      </c>
      <c r="I299" s="126" t="s">
        <v>622</v>
      </c>
      <c r="J299" s="41">
        <v>0</v>
      </c>
      <c r="K299" s="41">
        <v>0</v>
      </c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93">
        <f t="shared" si="89"/>
        <v>0</v>
      </c>
      <c r="W299" s="94">
        <v>0</v>
      </c>
      <c r="X299" s="105">
        <f t="shared" si="90"/>
        <v>0</v>
      </c>
      <c r="Y299" s="41">
        <v>0</v>
      </c>
      <c r="Z299" s="41">
        <v>0</v>
      </c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  <c r="AK299" s="93">
        <f t="shared" si="91"/>
        <v>0</v>
      </c>
      <c r="AL299" s="94">
        <v>0</v>
      </c>
      <c r="AM299" s="105">
        <f t="shared" si="92"/>
        <v>0</v>
      </c>
      <c r="AN299" s="41">
        <v>0</v>
      </c>
      <c r="AO299" s="41">
        <v>0</v>
      </c>
      <c r="AP299" s="41"/>
      <c r="AQ299" s="41"/>
      <c r="AR299" s="41"/>
      <c r="AS299" s="41"/>
      <c r="AT299" s="41"/>
      <c r="AU299" s="41"/>
      <c r="AV299" s="41"/>
      <c r="AW299" s="41"/>
      <c r="AX299" s="41"/>
      <c r="AY299" s="41"/>
      <c r="AZ299" s="93">
        <f t="shared" si="93"/>
        <v>0</v>
      </c>
      <c r="BA299" s="94">
        <v>0</v>
      </c>
      <c r="BB299" s="105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5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ht="20.399999999999999" x14ac:dyDescent="0.3">
      <c r="A300" s="119" t="s">
        <v>460</v>
      </c>
      <c r="B300" s="119" t="s">
        <v>383</v>
      </c>
      <c r="C300" s="120">
        <v>401</v>
      </c>
      <c r="D300" s="119" t="s">
        <v>383</v>
      </c>
      <c r="E300" s="119" t="s">
        <v>460</v>
      </c>
      <c r="F300" s="119" t="s">
        <v>383</v>
      </c>
      <c r="G300" s="121" t="s">
        <v>516</v>
      </c>
      <c r="H300" s="122">
        <v>27447</v>
      </c>
      <c r="I300" s="126" t="s">
        <v>623</v>
      </c>
      <c r="J300" s="41">
        <v>0</v>
      </c>
      <c r="K300" s="41">
        <v>0</v>
      </c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93">
        <f t="shared" si="89"/>
        <v>0</v>
      </c>
      <c r="W300" s="94">
        <v>0</v>
      </c>
      <c r="X300" s="105">
        <f t="shared" si="90"/>
        <v>0</v>
      </c>
      <c r="Y300" s="41">
        <v>0</v>
      </c>
      <c r="Z300" s="41">
        <v>0</v>
      </c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  <c r="AK300" s="93">
        <f t="shared" si="91"/>
        <v>0</v>
      </c>
      <c r="AL300" s="94">
        <v>0</v>
      </c>
      <c r="AM300" s="105">
        <f t="shared" si="92"/>
        <v>0</v>
      </c>
      <c r="AN300" s="41">
        <v>0</v>
      </c>
      <c r="AO300" s="41">
        <v>0</v>
      </c>
      <c r="AP300" s="41"/>
      <c r="AQ300" s="41"/>
      <c r="AR300" s="41"/>
      <c r="AS300" s="41"/>
      <c r="AT300" s="41"/>
      <c r="AU300" s="41"/>
      <c r="AV300" s="41"/>
      <c r="AW300" s="41"/>
      <c r="AX300" s="41"/>
      <c r="AY300" s="41"/>
      <c r="AZ300" s="93">
        <f t="shared" si="93"/>
        <v>0</v>
      </c>
      <c r="BA300" s="94">
        <v>0</v>
      </c>
      <c r="BB300" s="105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5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119" t="s">
        <v>460</v>
      </c>
      <c r="B301" s="119" t="s">
        <v>383</v>
      </c>
      <c r="C301" s="120">
        <v>401</v>
      </c>
      <c r="D301" s="119" t="s">
        <v>383</v>
      </c>
      <c r="E301" s="119" t="s">
        <v>460</v>
      </c>
      <c r="F301" s="119" t="s">
        <v>383</v>
      </c>
      <c r="G301" s="121" t="s">
        <v>516</v>
      </c>
      <c r="H301" s="122">
        <v>213</v>
      </c>
      <c r="I301" s="124" t="s">
        <v>409</v>
      </c>
      <c r="J301" s="41">
        <v>0</v>
      </c>
      <c r="K301" s="41">
        <v>0</v>
      </c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93">
        <f t="shared" si="89"/>
        <v>0</v>
      </c>
      <c r="W301" s="94">
        <v>0</v>
      </c>
      <c r="X301" s="105">
        <f t="shared" si="90"/>
        <v>0</v>
      </c>
      <c r="Y301" s="41">
        <v>0</v>
      </c>
      <c r="Z301" s="41">
        <v>0</v>
      </c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  <c r="AK301" s="93">
        <f t="shared" si="91"/>
        <v>0</v>
      </c>
      <c r="AL301" s="94">
        <v>0</v>
      </c>
      <c r="AM301" s="105">
        <f t="shared" si="92"/>
        <v>0</v>
      </c>
      <c r="AN301" s="41">
        <v>0</v>
      </c>
      <c r="AO301" s="41">
        <v>0</v>
      </c>
      <c r="AP301" s="41"/>
      <c r="AQ301" s="41"/>
      <c r="AR301" s="41"/>
      <c r="AS301" s="41"/>
      <c r="AT301" s="41"/>
      <c r="AU301" s="41"/>
      <c r="AV301" s="41"/>
      <c r="AW301" s="41"/>
      <c r="AX301" s="41"/>
      <c r="AY301" s="41"/>
      <c r="AZ301" s="93">
        <f t="shared" si="93"/>
        <v>0</v>
      </c>
      <c r="BA301" s="94">
        <v>0</v>
      </c>
      <c r="BB301" s="105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5">
        <f t="shared" si="107"/>
        <v>0</v>
      </c>
      <c r="BP301" s="87">
        <f t="shared" si="108"/>
        <v>0</v>
      </c>
      <c r="BQ301" s="89">
        <f t="shared" si="109"/>
        <v>0</v>
      </c>
    </row>
    <row r="302" spans="1:69" x14ac:dyDescent="0.3">
      <c r="A302" s="119" t="s">
        <v>460</v>
      </c>
      <c r="B302" s="119" t="s">
        <v>383</v>
      </c>
      <c r="C302" s="120">
        <v>401</v>
      </c>
      <c r="D302" s="119" t="s">
        <v>383</v>
      </c>
      <c r="E302" s="119" t="s">
        <v>460</v>
      </c>
      <c r="F302" s="119" t="s">
        <v>383</v>
      </c>
      <c r="G302" s="121" t="s">
        <v>517</v>
      </c>
      <c r="H302" s="122">
        <v>214</v>
      </c>
      <c r="I302" s="124" t="s">
        <v>624</v>
      </c>
      <c r="J302" s="41">
        <v>0</v>
      </c>
      <c r="K302" s="41">
        <v>1</v>
      </c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93">
        <f t="shared" si="89"/>
        <v>1</v>
      </c>
      <c r="W302" s="94">
        <v>0</v>
      </c>
      <c r="X302" s="105">
        <f t="shared" si="90"/>
        <v>0</v>
      </c>
      <c r="Y302" s="41">
        <v>0</v>
      </c>
      <c r="Z302" s="41">
        <v>1</v>
      </c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  <c r="AK302" s="93">
        <f t="shared" si="91"/>
        <v>1</v>
      </c>
      <c r="AL302" s="94">
        <v>0</v>
      </c>
      <c r="AM302" s="105">
        <f t="shared" si="92"/>
        <v>0</v>
      </c>
      <c r="AN302" s="41">
        <v>1</v>
      </c>
      <c r="AO302" s="41">
        <v>2</v>
      </c>
      <c r="AP302" s="41"/>
      <c r="AQ302" s="41"/>
      <c r="AR302" s="41"/>
      <c r="AS302" s="41"/>
      <c r="AT302" s="41"/>
      <c r="AU302" s="41"/>
      <c r="AV302" s="41"/>
      <c r="AW302" s="41"/>
      <c r="AX302" s="41"/>
      <c r="AY302" s="41"/>
      <c r="AZ302" s="93">
        <f t="shared" si="93"/>
        <v>3</v>
      </c>
      <c r="BA302" s="94">
        <v>0</v>
      </c>
      <c r="BB302" s="105">
        <f t="shared" si="94"/>
        <v>0</v>
      </c>
      <c r="BC302" s="48">
        <f t="shared" si="95"/>
        <v>1</v>
      </c>
      <c r="BD302" s="48">
        <f t="shared" si="96"/>
        <v>4</v>
      </c>
      <c r="BE302" s="48">
        <f t="shared" si="97"/>
        <v>0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5">
        <f t="shared" si="107"/>
        <v>0</v>
      </c>
      <c r="BP302" s="87">
        <f t="shared" si="108"/>
        <v>5</v>
      </c>
      <c r="BQ302" s="89">
        <f t="shared" si="109"/>
        <v>0</v>
      </c>
    </row>
    <row r="303" spans="1:69" x14ac:dyDescent="0.3">
      <c r="A303" s="119" t="s">
        <v>460</v>
      </c>
      <c r="B303" s="119" t="s">
        <v>383</v>
      </c>
      <c r="C303" s="120">
        <v>401</v>
      </c>
      <c r="D303" s="119" t="s">
        <v>383</v>
      </c>
      <c r="E303" s="119" t="s">
        <v>460</v>
      </c>
      <c r="F303" s="119" t="s">
        <v>383</v>
      </c>
      <c r="G303" s="121" t="s">
        <v>516</v>
      </c>
      <c r="H303" s="122">
        <v>215</v>
      </c>
      <c r="I303" s="124" t="s">
        <v>392</v>
      </c>
      <c r="J303" s="41">
        <v>0</v>
      </c>
      <c r="K303" s="41">
        <v>0</v>
      </c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93">
        <f t="shared" si="89"/>
        <v>0</v>
      </c>
      <c r="W303" s="94">
        <v>0</v>
      </c>
      <c r="X303" s="105">
        <f t="shared" si="90"/>
        <v>0</v>
      </c>
      <c r="Y303" s="41">
        <v>0</v>
      </c>
      <c r="Z303" s="41">
        <v>0</v>
      </c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  <c r="AK303" s="93">
        <f t="shared" si="91"/>
        <v>0</v>
      </c>
      <c r="AL303" s="94">
        <v>0</v>
      </c>
      <c r="AM303" s="105">
        <f t="shared" si="92"/>
        <v>0</v>
      </c>
      <c r="AN303" s="41">
        <v>0</v>
      </c>
      <c r="AO303" s="41">
        <v>0</v>
      </c>
      <c r="AP303" s="41"/>
      <c r="AQ303" s="41"/>
      <c r="AR303" s="41"/>
      <c r="AS303" s="41"/>
      <c r="AT303" s="41"/>
      <c r="AU303" s="41"/>
      <c r="AV303" s="41"/>
      <c r="AW303" s="41"/>
      <c r="AX303" s="41"/>
      <c r="AY303" s="41"/>
      <c r="AZ303" s="93">
        <f t="shared" si="93"/>
        <v>0</v>
      </c>
      <c r="BA303" s="94">
        <v>0</v>
      </c>
      <c r="BB303" s="105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5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119" t="s">
        <v>460</v>
      </c>
      <c r="B304" s="119" t="s">
        <v>383</v>
      </c>
      <c r="C304" s="120">
        <v>401</v>
      </c>
      <c r="D304" s="119" t="s">
        <v>383</v>
      </c>
      <c r="E304" s="119" t="s">
        <v>460</v>
      </c>
      <c r="F304" s="119" t="s">
        <v>383</v>
      </c>
      <c r="G304" s="121" t="s">
        <v>516</v>
      </c>
      <c r="H304" s="122">
        <v>216</v>
      </c>
      <c r="I304" s="124" t="s">
        <v>405</v>
      </c>
      <c r="J304" s="41">
        <v>0</v>
      </c>
      <c r="K304" s="41">
        <v>0</v>
      </c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93">
        <f t="shared" si="89"/>
        <v>0</v>
      </c>
      <c r="W304" s="94">
        <v>0</v>
      </c>
      <c r="X304" s="105">
        <f t="shared" si="90"/>
        <v>0</v>
      </c>
      <c r="Y304" s="41">
        <v>0</v>
      </c>
      <c r="Z304" s="41">
        <v>0</v>
      </c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  <c r="AK304" s="93">
        <f t="shared" si="91"/>
        <v>0</v>
      </c>
      <c r="AL304" s="94">
        <v>0</v>
      </c>
      <c r="AM304" s="105">
        <f t="shared" si="92"/>
        <v>0</v>
      </c>
      <c r="AN304" s="41">
        <v>0</v>
      </c>
      <c r="AO304" s="41">
        <v>0</v>
      </c>
      <c r="AP304" s="41"/>
      <c r="AQ304" s="41"/>
      <c r="AR304" s="41"/>
      <c r="AS304" s="41"/>
      <c r="AT304" s="41"/>
      <c r="AU304" s="41"/>
      <c r="AV304" s="41"/>
      <c r="AW304" s="41"/>
      <c r="AX304" s="41"/>
      <c r="AY304" s="41"/>
      <c r="AZ304" s="93">
        <f t="shared" si="93"/>
        <v>0</v>
      </c>
      <c r="BA304" s="94">
        <v>0</v>
      </c>
      <c r="BB304" s="105">
        <f t="shared" si="94"/>
        <v>0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0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5">
        <f t="shared" si="107"/>
        <v>0</v>
      </c>
      <c r="BP304" s="87">
        <f t="shared" si="108"/>
        <v>0</v>
      </c>
      <c r="BQ304" s="89">
        <f t="shared" si="109"/>
        <v>0</v>
      </c>
    </row>
    <row r="305" spans="1:69" x14ac:dyDescent="0.3">
      <c r="A305" s="119" t="s">
        <v>460</v>
      </c>
      <c r="B305" s="119" t="s">
        <v>383</v>
      </c>
      <c r="C305" s="120">
        <v>401</v>
      </c>
      <c r="D305" s="119" t="s">
        <v>383</v>
      </c>
      <c r="E305" s="119" t="s">
        <v>460</v>
      </c>
      <c r="F305" s="119" t="s">
        <v>383</v>
      </c>
      <c r="G305" s="121" t="s">
        <v>516</v>
      </c>
      <c r="H305" s="122">
        <v>220</v>
      </c>
      <c r="I305" s="124" t="s">
        <v>416</v>
      </c>
      <c r="J305" s="41">
        <v>0</v>
      </c>
      <c r="K305" s="41">
        <v>0</v>
      </c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93">
        <f t="shared" si="89"/>
        <v>0</v>
      </c>
      <c r="W305" s="94">
        <v>0</v>
      </c>
      <c r="X305" s="105">
        <f t="shared" si="90"/>
        <v>0</v>
      </c>
      <c r="Y305" s="41">
        <v>0</v>
      </c>
      <c r="Z305" s="41">
        <v>0</v>
      </c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  <c r="AK305" s="93">
        <f t="shared" si="91"/>
        <v>0</v>
      </c>
      <c r="AL305" s="94">
        <v>0</v>
      </c>
      <c r="AM305" s="105">
        <f t="shared" si="92"/>
        <v>0</v>
      </c>
      <c r="AN305" s="41">
        <v>0</v>
      </c>
      <c r="AO305" s="41">
        <v>0</v>
      </c>
      <c r="AP305" s="41"/>
      <c r="AQ305" s="41"/>
      <c r="AR305" s="41"/>
      <c r="AS305" s="41"/>
      <c r="AT305" s="41"/>
      <c r="AU305" s="41"/>
      <c r="AV305" s="41"/>
      <c r="AW305" s="41"/>
      <c r="AX305" s="41"/>
      <c r="AY305" s="41"/>
      <c r="AZ305" s="93">
        <f t="shared" si="93"/>
        <v>0</v>
      </c>
      <c r="BA305" s="94">
        <v>0</v>
      </c>
      <c r="BB305" s="105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5">
        <f t="shared" si="107"/>
        <v>0</v>
      </c>
      <c r="BP305" s="87">
        <f t="shared" si="108"/>
        <v>0</v>
      </c>
      <c r="BQ305" s="89">
        <f t="shared" si="109"/>
        <v>0</v>
      </c>
    </row>
    <row r="306" spans="1:69" x14ac:dyDescent="0.3">
      <c r="A306" s="119" t="s">
        <v>460</v>
      </c>
      <c r="B306" s="119" t="s">
        <v>383</v>
      </c>
      <c r="C306" s="120">
        <v>401</v>
      </c>
      <c r="D306" s="119" t="s">
        <v>383</v>
      </c>
      <c r="E306" s="119" t="s">
        <v>460</v>
      </c>
      <c r="F306" s="119" t="s">
        <v>383</v>
      </c>
      <c r="G306" s="121" t="s">
        <v>516</v>
      </c>
      <c r="H306" s="122">
        <v>7131</v>
      </c>
      <c r="I306" s="124" t="s">
        <v>408</v>
      </c>
      <c r="J306" s="41">
        <v>0</v>
      </c>
      <c r="K306" s="41">
        <v>0</v>
      </c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93">
        <f t="shared" si="89"/>
        <v>0</v>
      </c>
      <c r="W306" s="94">
        <v>0</v>
      </c>
      <c r="X306" s="105">
        <f t="shared" si="90"/>
        <v>0</v>
      </c>
      <c r="Y306" s="41">
        <v>0</v>
      </c>
      <c r="Z306" s="41">
        <v>0</v>
      </c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  <c r="AK306" s="93">
        <f t="shared" si="91"/>
        <v>0</v>
      </c>
      <c r="AL306" s="94">
        <v>0</v>
      </c>
      <c r="AM306" s="105">
        <f t="shared" si="92"/>
        <v>0</v>
      </c>
      <c r="AN306" s="41">
        <v>0</v>
      </c>
      <c r="AO306" s="41">
        <v>0</v>
      </c>
      <c r="AP306" s="41"/>
      <c r="AQ306" s="41"/>
      <c r="AR306" s="41"/>
      <c r="AS306" s="41"/>
      <c r="AT306" s="41"/>
      <c r="AU306" s="41"/>
      <c r="AV306" s="41"/>
      <c r="AW306" s="41"/>
      <c r="AX306" s="41"/>
      <c r="AY306" s="41"/>
      <c r="AZ306" s="93">
        <f t="shared" si="93"/>
        <v>0</v>
      </c>
      <c r="BA306" s="94">
        <v>0</v>
      </c>
      <c r="BB306" s="105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5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119" t="s">
        <v>460</v>
      </c>
      <c r="B307" s="119" t="s">
        <v>383</v>
      </c>
      <c r="C307" s="120">
        <v>401</v>
      </c>
      <c r="D307" s="119" t="s">
        <v>383</v>
      </c>
      <c r="E307" s="119" t="s">
        <v>460</v>
      </c>
      <c r="F307" s="119" t="s">
        <v>383</v>
      </c>
      <c r="G307" s="121" t="s">
        <v>516</v>
      </c>
      <c r="H307" s="122">
        <v>7132</v>
      </c>
      <c r="I307" s="124" t="s">
        <v>407</v>
      </c>
      <c r="J307" s="41">
        <v>0</v>
      </c>
      <c r="K307" s="41">
        <v>0</v>
      </c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93">
        <f t="shared" si="89"/>
        <v>0</v>
      </c>
      <c r="W307" s="94">
        <v>0</v>
      </c>
      <c r="X307" s="105">
        <f t="shared" si="90"/>
        <v>0</v>
      </c>
      <c r="Y307" s="41">
        <v>0</v>
      </c>
      <c r="Z307" s="41">
        <v>0</v>
      </c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  <c r="AK307" s="93">
        <f t="shared" si="91"/>
        <v>0</v>
      </c>
      <c r="AL307" s="94">
        <v>0</v>
      </c>
      <c r="AM307" s="105">
        <f t="shared" si="92"/>
        <v>0</v>
      </c>
      <c r="AN307" s="41">
        <v>0</v>
      </c>
      <c r="AO307" s="41">
        <v>0</v>
      </c>
      <c r="AP307" s="41"/>
      <c r="AQ307" s="41"/>
      <c r="AR307" s="41"/>
      <c r="AS307" s="41"/>
      <c r="AT307" s="41"/>
      <c r="AU307" s="41"/>
      <c r="AV307" s="41"/>
      <c r="AW307" s="41"/>
      <c r="AX307" s="41"/>
      <c r="AY307" s="41"/>
      <c r="AZ307" s="93">
        <f t="shared" si="93"/>
        <v>0</v>
      </c>
      <c r="BA307" s="94">
        <v>0</v>
      </c>
      <c r="BB307" s="105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5">
        <f t="shared" si="107"/>
        <v>0</v>
      </c>
      <c r="BP307" s="87">
        <f t="shared" si="108"/>
        <v>0</v>
      </c>
      <c r="BQ307" s="89">
        <f t="shared" si="109"/>
        <v>0</v>
      </c>
    </row>
    <row r="308" spans="1:69" x14ac:dyDescent="0.3">
      <c r="A308" s="119" t="s">
        <v>460</v>
      </c>
      <c r="B308" s="119" t="s">
        <v>383</v>
      </c>
      <c r="C308" s="120">
        <v>401</v>
      </c>
      <c r="D308" s="119" t="s">
        <v>383</v>
      </c>
      <c r="E308" s="119" t="s">
        <v>460</v>
      </c>
      <c r="F308" s="119" t="s">
        <v>383</v>
      </c>
      <c r="G308" s="121" t="s">
        <v>516</v>
      </c>
      <c r="H308" s="122">
        <v>7412</v>
      </c>
      <c r="I308" s="124" t="s">
        <v>399</v>
      </c>
      <c r="J308" s="41">
        <v>0</v>
      </c>
      <c r="K308" s="41">
        <v>0</v>
      </c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93">
        <f t="shared" si="89"/>
        <v>0</v>
      </c>
      <c r="W308" s="94">
        <v>0</v>
      </c>
      <c r="X308" s="105">
        <f t="shared" si="90"/>
        <v>0</v>
      </c>
      <c r="Y308" s="41">
        <v>0</v>
      </c>
      <c r="Z308" s="41">
        <v>0</v>
      </c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  <c r="AK308" s="93">
        <f t="shared" si="91"/>
        <v>0</v>
      </c>
      <c r="AL308" s="94">
        <v>0</v>
      </c>
      <c r="AM308" s="105">
        <f t="shared" si="92"/>
        <v>0</v>
      </c>
      <c r="AN308" s="41">
        <v>0</v>
      </c>
      <c r="AO308" s="41">
        <v>0</v>
      </c>
      <c r="AP308" s="41"/>
      <c r="AQ308" s="41"/>
      <c r="AR308" s="41"/>
      <c r="AS308" s="41"/>
      <c r="AT308" s="41"/>
      <c r="AU308" s="41"/>
      <c r="AV308" s="41"/>
      <c r="AW308" s="41"/>
      <c r="AX308" s="41"/>
      <c r="AY308" s="41"/>
      <c r="AZ308" s="93">
        <f t="shared" si="93"/>
        <v>0</v>
      </c>
      <c r="BA308" s="94">
        <v>0</v>
      </c>
      <c r="BB308" s="105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5">
        <f t="shared" si="107"/>
        <v>0</v>
      </c>
      <c r="BP308" s="87">
        <f t="shared" si="108"/>
        <v>0</v>
      </c>
      <c r="BQ308" s="89">
        <f t="shared" si="109"/>
        <v>0</v>
      </c>
    </row>
    <row r="309" spans="1:69" x14ac:dyDescent="0.3">
      <c r="A309" s="119" t="s">
        <v>460</v>
      </c>
      <c r="B309" s="119" t="s">
        <v>383</v>
      </c>
      <c r="C309" s="120">
        <v>401</v>
      </c>
      <c r="D309" s="119" t="s">
        <v>383</v>
      </c>
      <c r="E309" s="119" t="s">
        <v>460</v>
      </c>
      <c r="F309" s="119" t="s">
        <v>383</v>
      </c>
      <c r="G309" s="121" t="s">
        <v>516</v>
      </c>
      <c r="H309" s="122">
        <v>11579</v>
      </c>
      <c r="I309" s="124" t="s">
        <v>397</v>
      </c>
      <c r="J309" s="41">
        <v>0</v>
      </c>
      <c r="K309" s="41">
        <v>0</v>
      </c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93">
        <f t="shared" si="89"/>
        <v>0</v>
      </c>
      <c r="W309" s="94">
        <v>0</v>
      </c>
      <c r="X309" s="105">
        <f t="shared" si="90"/>
        <v>0</v>
      </c>
      <c r="Y309" s="41">
        <v>0</v>
      </c>
      <c r="Z309" s="41">
        <v>0</v>
      </c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  <c r="AK309" s="93">
        <f t="shared" si="91"/>
        <v>0</v>
      </c>
      <c r="AL309" s="94">
        <v>0</v>
      </c>
      <c r="AM309" s="105">
        <f t="shared" si="92"/>
        <v>0</v>
      </c>
      <c r="AN309" s="41">
        <v>0</v>
      </c>
      <c r="AO309" s="41">
        <v>0</v>
      </c>
      <c r="AP309" s="41"/>
      <c r="AQ309" s="41"/>
      <c r="AR309" s="41"/>
      <c r="AS309" s="41"/>
      <c r="AT309" s="41"/>
      <c r="AU309" s="41"/>
      <c r="AV309" s="41"/>
      <c r="AW309" s="41"/>
      <c r="AX309" s="41"/>
      <c r="AY309" s="41"/>
      <c r="AZ309" s="93">
        <f t="shared" si="93"/>
        <v>0</v>
      </c>
      <c r="BA309" s="94">
        <v>0</v>
      </c>
      <c r="BB309" s="105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5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119" t="s">
        <v>460</v>
      </c>
      <c r="B310" s="119" t="s">
        <v>383</v>
      </c>
      <c r="C310" s="120">
        <v>401</v>
      </c>
      <c r="D310" s="119" t="s">
        <v>383</v>
      </c>
      <c r="E310" s="119" t="s">
        <v>460</v>
      </c>
      <c r="F310" s="119" t="s">
        <v>383</v>
      </c>
      <c r="G310" s="121" t="s">
        <v>516</v>
      </c>
      <c r="H310" s="122">
        <v>16827</v>
      </c>
      <c r="I310" s="124" t="s">
        <v>451</v>
      </c>
      <c r="J310" s="41">
        <v>0</v>
      </c>
      <c r="K310" s="41">
        <v>0</v>
      </c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93">
        <f t="shared" si="89"/>
        <v>0</v>
      </c>
      <c r="W310" s="94">
        <v>0</v>
      </c>
      <c r="X310" s="105">
        <f t="shared" si="90"/>
        <v>0</v>
      </c>
      <c r="Y310" s="41">
        <v>0</v>
      </c>
      <c r="Z310" s="41">
        <v>0</v>
      </c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  <c r="AK310" s="93">
        <f t="shared" si="91"/>
        <v>0</v>
      </c>
      <c r="AL310" s="94">
        <v>0</v>
      </c>
      <c r="AM310" s="105">
        <f t="shared" si="92"/>
        <v>0</v>
      </c>
      <c r="AN310" s="41">
        <v>0</v>
      </c>
      <c r="AO310" s="41">
        <v>0</v>
      </c>
      <c r="AP310" s="41"/>
      <c r="AQ310" s="41"/>
      <c r="AR310" s="41"/>
      <c r="AS310" s="41"/>
      <c r="AT310" s="41"/>
      <c r="AU310" s="41"/>
      <c r="AV310" s="41"/>
      <c r="AW310" s="41"/>
      <c r="AX310" s="41"/>
      <c r="AY310" s="41"/>
      <c r="AZ310" s="93">
        <f t="shared" si="93"/>
        <v>0</v>
      </c>
      <c r="BA310" s="94">
        <v>0</v>
      </c>
      <c r="BB310" s="105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5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119" t="s">
        <v>460</v>
      </c>
      <c r="B311" s="119" t="s">
        <v>383</v>
      </c>
      <c r="C311" s="120">
        <v>401</v>
      </c>
      <c r="D311" s="119" t="s">
        <v>383</v>
      </c>
      <c r="E311" s="119" t="s">
        <v>460</v>
      </c>
      <c r="F311" s="119" t="s">
        <v>383</v>
      </c>
      <c r="G311" s="121" t="s">
        <v>516</v>
      </c>
      <c r="H311" s="122">
        <v>17570</v>
      </c>
      <c r="I311" s="124" t="s">
        <v>404</v>
      </c>
      <c r="J311" s="41">
        <v>0</v>
      </c>
      <c r="K311" s="41">
        <v>0</v>
      </c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93">
        <f t="shared" si="89"/>
        <v>0</v>
      </c>
      <c r="W311" s="94">
        <v>0</v>
      </c>
      <c r="X311" s="105">
        <f t="shared" si="90"/>
        <v>0</v>
      </c>
      <c r="Y311" s="41">
        <v>0</v>
      </c>
      <c r="Z311" s="41">
        <v>0</v>
      </c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  <c r="AK311" s="93">
        <f t="shared" si="91"/>
        <v>0</v>
      </c>
      <c r="AL311" s="94">
        <v>0</v>
      </c>
      <c r="AM311" s="105">
        <f t="shared" si="92"/>
        <v>0</v>
      </c>
      <c r="AN311" s="41">
        <v>0</v>
      </c>
      <c r="AO311" s="41">
        <v>0</v>
      </c>
      <c r="AP311" s="41"/>
      <c r="AQ311" s="41"/>
      <c r="AR311" s="41"/>
      <c r="AS311" s="41"/>
      <c r="AT311" s="41"/>
      <c r="AU311" s="41"/>
      <c r="AV311" s="41"/>
      <c r="AW311" s="41"/>
      <c r="AX311" s="41"/>
      <c r="AY311" s="41"/>
      <c r="AZ311" s="93">
        <f t="shared" si="93"/>
        <v>0</v>
      </c>
      <c r="BA311" s="94">
        <v>0</v>
      </c>
      <c r="BB311" s="105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5">
        <f t="shared" si="107"/>
        <v>0</v>
      </c>
      <c r="BP311" s="87">
        <f t="shared" si="108"/>
        <v>0</v>
      </c>
      <c r="BQ311" s="89">
        <f t="shared" si="109"/>
        <v>0</v>
      </c>
    </row>
    <row r="312" spans="1:69" x14ac:dyDescent="0.3">
      <c r="A312" s="119" t="s">
        <v>460</v>
      </c>
      <c r="B312" s="119" t="s">
        <v>383</v>
      </c>
      <c r="C312" s="120">
        <v>401</v>
      </c>
      <c r="D312" s="119" t="s">
        <v>383</v>
      </c>
      <c r="E312" s="119" t="s">
        <v>460</v>
      </c>
      <c r="F312" s="119" t="s">
        <v>383</v>
      </c>
      <c r="G312" s="121" t="s">
        <v>517</v>
      </c>
      <c r="H312" s="122">
        <v>228</v>
      </c>
      <c r="I312" s="124" t="s">
        <v>387</v>
      </c>
      <c r="J312" s="41">
        <v>1</v>
      </c>
      <c r="K312" s="41">
        <v>0</v>
      </c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93">
        <f t="shared" si="89"/>
        <v>1</v>
      </c>
      <c r="W312" s="94">
        <v>0</v>
      </c>
      <c r="X312" s="105">
        <f t="shared" si="90"/>
        <v>0</v>
      </c>
      <c r="Y312" s="41">
        <v>0</v>
      </c>
      <c r="Z312" s="41">
        <v>0</v>
      </c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  <c r="AK312" s="93">
        <f t="shared" si="91"/>
        <v>0</v>
      </c>
      <c r="AL312" s="94">
        <v>0</v>
      </c>
      <c r="AM312" s="105">
        <f t="shared" si="92"/>
        <v>0</v>
      </c>
      <c r="AN312" s="41">
        <v>1</v>
      </c>
      <c r="AO312" s="41">
        <v>1</v>
      </c>
      <c r="AP312" s="41"/>
      <c r="AQ312" s="41"/>
      <c r="AR312" s="41"/>
      <c r="AS312" s="41"/>
      <c r="AT312" s="41"/>
      <c r="AU312" s="41"/>
      <c r="AV312" s="41"/>
      <c r="AW312" s="41"/>
      <c r="AX312" s="41"/>
      <c r="AY312" s="41"/>
      <c r="AZ312" s="93">
        <f t="shared" si="93"/>
        <v>2</v>
      </c>
      <c r="BA312" s="94">
        <v>0</v>
      </c>
      <c r="BB312" s="105">
        <f t="shared" si="94"/>
        <v>0</v>
      </c>
      <c r="BC312" s="48">
        <f t="shared" si="95"/>
        <v>2</v>
      </c>
      <c r="BD312" s="48">
        <f t="shared" si="96"/>
        <v>1</v>
      </c>
      <c r="BE312" s="48">
        <f t="shared" si="97"/>
        <v>0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5">
        <f t="shared" si="107"/>
        <v>0</v>
      </c>
      <c r="BP312" s="87">
        <f t="shared" si="108"/>
        <v>3</v>
      </c>
      <c r="BQ312" s="89">
        <f t="shared" si="109"/>
        <v>0</v>
      </c>
    </row>
    <row r="313" spans="1:69" x14ac:dyDescent="0.3">
      <c r="A313" s="119" t="s">
        <v>460</v>
      </c>
      <c r="B313" s="119" t="s">
        <v>383</v>
      </c>
      <c r="C313" s="120">
        <v>401</v>
      </c>
      <c r="D313" s="119" t="s">
        <v>383</v>
      </c>
      <c r="E313" s="119" t="s">
        <v>460</v>
      </c>
      <c r="F313" s="119" t="s">
        <v>383</v>
      </c>
      <c r="G313" s="121" t="s">
        <v>516</v>
      </c>
      <c r="H313" s="122">
        <v>229</v>
      </c>
      <c r="I313" s="124" t="s">
        <v>384</v>
      </c>
      <c r="J313" s="41">
        <v>0</v>
      </c>
      <c r="K313" s="41">
        <v>0</v>
      </c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93">
        <f t="shared" si="89"/>
        <v>0</v>
      </c>
      <c r="W313" s="94">
        <v>0</v>
      </c>
      <c r="X313" s="105">
        <f t="shared" si="90"/>
        <v>0</v>
      </c>
      <c r="Y313" s="41">
        <v>0</v>
      </c>
      <c r="Z313" s="41">
        <v>0</v>
      </c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  <c r="AK313" s="93">
        <f t="shared" si="91"/>
        <v>0</v>
      </c>
      <c r="AL313" s="94">
        <v>0</v>
      </c>
      <c r="AM313" s="105">
        <f t="shared" si="92"/>
        <v>0</v>
      </c>
      <c r="AN313" s="41">
        <v>0</v>
      </c>
      <c r="AO313" s="41">
        <v>0</v>
      </c>
      <c r="AP313" s="41"/>
      <c r="AQ313" s="41"/>
      <c r="AR313" s="41"/>
      <c r="AS313" s="41"/>
      <c r="AT313" s="41"/>
      <c r="AU313" s="41"/>
      <c r="AV313" s="41"/>
      <c r="AW313" s="41"/>
      <c r="AX313" s="41"/>
      <c r="AY313" s="41"/>
      <c r="AZ313" s="93">
        <f t="shared" si="93"/>
        <v>0</v>
      </c>
      <c r="BA313" s="94">
        <v>0</v>
      </c>
      <c r="BB313" s="105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0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5">
        <f t="shared" si="107"/>
        <v>0</v>
      </c>
      <c r="BP313" s="87">
        <f t="shared" si="108"/>
        <v>0</v>
      </c>
      <c r="BQ313" s="89">
        <f t="shared" si="109"/>
        <v>0</v>
      </c>
    </row>
    <row r="314" spans="1:69" x14ac:dyDescent="0.3">
      <c r="A314" s="119" t="s">
        <v>460</v>
      </c>
      <c r="B314" s="119" t="s">
        <v>383</v>
      </c>
      <c r="C314" s="120">
        <v>401</v>
      </c>
      <c r="D314" s="119" t="s">
        <v>383</v>
      </c>
      <c r="E314" s="119" t="s">
        <v>460</v>
      </c>
      <c r="F314" s="119" t="s">
        <v>383</v>
      </c>
      <c r="G314" s="121" t="s">
        <v>625</v>
      </c>
      <c r="H314" s="122">
        <v>7326</v>
      </c>
      <c r="I314" s="124" t="s">
        <v>382</v>
      </c>
      <c r="J314" s="41">
        <v>3</v>
      </c>
      <c r="K314" s="41">
        <v>0</v>
      </c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93">
        <f t="shared" si="89"/>
        <v>3</v>
      </c>
      <c r="W314" s="94">
        <v>0</v>
      </c>
      <c r="X314" s="105">
        <f t="shared" si="90"/>
        <v>0</v>
      </c>
      <c r="Y314" s="41">
        <v>0</v>
      </c>
      <c r="Z314" s="41">
        <v>0</v>
      </c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  <c r="AK314" s="93">
        <f t="shared" si="91"/>
        <v>0</v>
      </c>
      <c r="AL314" s="94">
        <v>0</v>
      </c>
      <c r="AM314" s="105">
        <f t="shared" si="92"/>
        <v>0</v>
      </c>
      <c r="AN314" s="41">
        <v>6</v>
      </c>
      <c r="AO314" s="41">
        <v>0</v>
      </c>
      <c r="AP314" s="41"/>
      <c r="AQ314" s="41"/>
      <c r="AR314" s="41"/>
      <c r="AS314" s="41"/>
      <c r="AT314" s="41"/>
      <c r="AU314" s="41"/>
      <c r="AV314" s="41"/>
      <c r="AW314" s="41"/>
      <c r="AX314" s="41"/>
      <c r="AY314" s="41"/>
      <c r="AZ314" s="93">
        <f t="shared" si="93"/>
        <v>6</v>
      </c>
      <c r="BA314" s="94">
        <v>0</v>
      </c>
      <c r="BB314" s="105">
        <f t="shared" si="94"/>
        <v>0</v>
      </c>
      <c r="BC314" s="48">
        <f t="shared" si="95"/>
        <v>9</v>
      </c>
      <c r="BD314" s="48">
        <f t="shared" si="96"/>
        <v>0</v>
      </c>
      <c r="BE314" s="48">
        <f t="shared" si="97"/>
        <v>0</v>
      </c>
      <c r="BF314" s="48">
        <f t="shared" si="98"/>
        <v>0</v>
      </c>
      <c r="BG314" s="48">
        <f t="shared" si="99"/>
        <v>0</v>
      </c>
      <c r="BH314" s="48">
        <f t="shared" si="100"/>
        <v>0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5">
        <f t="shared" si="107"/>
        <v>0</v>
      </c>
      <c r="BP314" s="87">
        <f t="shared" si="108"/>
        <v>9</v>
      </c>
      <c r="BQ314" s="89">
        <f t="shared" si="109"/>
        <v>0</v>
      </c>
    </row>
    <row r="315" spans="1:69" x14ac:dyDescent="0.3">
      <c r="A315" s="119" t="s">
        <v>460</v>
      </c>
      <c r="B315" s="119" t="s">
        <v>383</v>
      </c>
      <c r="C315" s="120">
        <v>401</v>
      </c>
      <c r="D315" s="119" t="s">
        <v>383</v>
      </c>
      <c r="E315" s="119" t="s">
        <v>460</v>
      </c>
      <c r="F315" s="119" t="s">
        <v>383</v>
      </c>
      <c r="G315" s="121" t="s">
        <v>516</v>
      </c>
      <c r="H315" s="122">
        <v>225</v>
      </c>
      <c r="I315" s="124" t="s">
        <v>389</v>
      </c>
      <c r="J315" s="41">
        <v>0</v>
      </c>
      <c r="K315" s="41">
        <v>0</v>
      </c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93">
        <f t="shared" si="89"/>
        <v>0</v>
      </c>
      <c r="W315" s="94">
        <v>0</v>
      </c>
      <c r="X315" s="105">
        <f t="shared" si="90"/>
        <v>0</v>
      </c>
      <c r="Y315" s="41">
        <v>0</v>
      </c>
      <c r="Z315" s="41">
        <v>0</v>
      </c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  <c r="AK315" s="93">
        <f t="shared" si="91"/>
        <v>0</v>
      </c>
      <c r="AL315" s="94">
        <v>0</v>
      </c>
      <c r="AM315" s="105">
        <f t="shared" si="92"/>
        <v>0</v>
      </c>
      <c r="AN315" s="41">
        <v>0</v>
      </c>
      <c r="AO315" s="41">
        <v>0</v>
      </c>
      <c r="AP315" s="41"/>
      <c r="AQ315" s="41"/>
      <c r="AR315" s="41"/>
      <c r="AS315" s="41"/>
      <c r="AT315" s="41"/>
      <c r="AU315" s="41"/>
      <c r="AV315" s="41"/>
      <c r="AW315" s="41"/>
      <c r="AX315" s="41"/>
      <c r="AY315" s="41"/>
      <c r="AZ315" s="93">
        <f t="shared" si="93"/>
        <v>0</v>
      </c>
      <c r="BA315" s="94">
        <v>0</v>
      </c>
      <c r="BB315" s="105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5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119" t="s">
        <v>460</v>
      </c>
      <c r="B316" s="119" t="s">
        <v>383</v>
      </c>
      <c r="C316" s="120">
        <v>401</v>
      </c>
      <c r="D316" s="119" t="s">
        <v>383</v>
      </c>
      <c r="E316" s="119" t="s">
        <v>460</v>
      </c>
      <c r="F316" s="119" t="s">
        <v>383</v>
      </c>
      <c r="G316" s="121" t="s">
        <v>517</v>
      </c>
      <c r="H316" s="122">
        <v>222</v>
      </c>
      <c r="I316" s="124" t="s">
        <v>403</v>
      </c>
      <c r="J316" s="41">
        <v>0</v>
      </c>
      <c r="K316" s="41">
        <v>0</v>
      </c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93">
        <f t="shared" si="89"/>
        <v>0</v>
      </c>
      <c r="W316" s="94">
        <v>0</v>
      </c>
      <c r="X316" s="105">
        <f t="shared" si="90"/>
        <v>0</v>
      </c>
      <c r="Y316" s="41">
        <v>0</v>
      </c>
      <c r="Z316" s="41">
        <v>0</v>
      </c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  <c r="AK316" s="93">
        <f t="shared" si="91"/>
        <v>0</v>
      </c>
      <c r="AL316" s="94">
        <v>0</v>
      </c>
      <c r="AM316" s="105">
        <f t="shared" si="92"/>
        <v>0</v>
      </c>
      <c r="AN316" s="41">
        <v>1</v>
      </c>
      <c r="AO316" s="41">
        <v>1</v>
      </c>
      <c r="AP316" s="41"/>
      <c r="AQ316" s="41"/>
      <c r="AR316" s="41"/>
      <c r="AS316" s="41"/>
      <c r="AT316" s="41"/>
      <c r="AU316" s="41"/>
      <c r="AV316" s="41"/>
      <c r="AW316" s="41"/>
      <c r="AX316" s="41"/>
      <c r="AY316" s="41"/>
      <c r="AZ316" s="93">
        <f t="shared" si="93"/>
        <v>2</v>
      </c>
      <c r="BA316" s="94">
        <v>0</v>
      </c>
      <c r="BB316" s="105">
        <f t="shared" si="94"/>
        <v>0</v>
      </c>
      <c r="BC316" s="48">
        <f t="shared" si="95"/>
        <v>1</v>
      </c>
      <c r="BD316" s="48">
        <f t="shared" si="96"/>
        <v>1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5">
        <f t="shared" si="107"/>
        <v>0</v>
      </c>
      <c r="BP316" s="87">
        <f t="shared" si="108"/>
        <v>2</v>
      </c>
      <c r="BQ316" s="89">
        <f t="shared" si="109"/>
        <v>0</v>
      </c>
    </row>
    <row r="317" spans="1:69" x14ac:dyDescent="0.3">
      <c r="A317" s="119" t="s">
        <v>460</v>
      </c>
      <c r="B317" s="119" t="s">
        <v>383</v>
      </c>
      <c r="C317" s="120">
        <v>401</v>
      </c>
      <c r="D317" s="119" t="s">
        <v>383</v>
      </c>
      <c r="E317" s="119" t="s">
        <v>460</v>
      </c>
      <c r="F317" s="119" t="s">
        <v>383</v>
      </c>
      <c r="G317" s="121" t="s">
        <v>516</v>
      </c>
      <c r="H317" s="122">
        <v>223</v>
      </c>
      <c r="I317" s="124" t="s">
        <v>398</v>
      </c>
      <c r="J317" s="41">
        <v>0</v>
      </c>
      <c r="K317" s="41">
        <v>0</v>
      </c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93">
        <f t="shared" si="89"/>
        <v>0</v>
      </c>
      <c r="W317" s="94">
        <v>0</v>
      </c>
      <c r="X317" s="105">
        <f t="shared" si="90"/>
        <v>0</v>
      </c>
      <c r="Y317" s="41">
        <v>0</v>
      </c>
      <c r="Z317" s="41">
        <v>0</v>
      </c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  <c r="AK317" s="93">
        <f t="shared" si="91"/>
        <v>0</v>
      </c>
      <c r="AL317" s="94">
        <v>0</v>
      </c>
      <c r="AM317" s="105">
        <f t="shared" si="92"/>
        <v>0</v>
      </c>
      <c r="AN317" s="41">
        <v>0</v>
      </c>
      <c r="AO317" s="41">
        <v>0</v>
      </c>
      <c r="AP317" s="41"/>
      <c r="AQ317" s="41"/>
      <c r="AR317" s="41"/>
      <c r="AS317" s="41"/>
      <c r="AT317" s="41"/>
      <c r="AU317" s="41"/>
      <c r="AV317" s="41"/>
      <c r="AW317" s="41"/>
      <c r="AX317" s="41"/>
      <c r="AY317" s="41"/>
      <c r="AZ317" s="93">
        <f t="shared" si="93"/>
        <v>0</v>
      </c>
      <c r="BA317" s="94">
        <v>0</v>
      </c>
      <c r="BB317" s="105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5">
        <f t="shared" si="107"/>
        <v>0</v>
      </c>
      <c r="BP317" s="87">
        <f t="shared" si="108"/>
        <v>0</v>
      </c>
      <c r="BQ317" s="89">
        <f t="shared" si="109"/>
        <v>0</v>
      </c>
    </row>
    <row r="318" spans="1:69" x14ac:dyDescent="0.3">
      <c r="A318" s="119" t="s">
        <v>460</v>
      </c>
      <c r="B318" s="119" t="s">
        <v>383</v>
      </c>
      <c r="C318" s="120">
        <v>401</v>
      </c>
      <c r="D318" s="119" t="s">
        <v>383</v>
      </c>
      <c r="E318" s="119" t="s">
        <v>460</v>
      </c>
      <c r="F318" s="119" t="s">
        <v>383</v>
      </c>
      <c r="G318" s="121" t="s">
        <v>516</v>
      </c>
      <c r="H318" s="122">
        <v>221</v>
      </c>
      <c r="I318" s="124" t="s">
        <v>400</v>
      </c>
      <c r="J318" s="41">
        <v>0</v>
      </c>
      <c r="K318" s="41">
        <v>0</v>
      </c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93">
        <f t="shared" si="89"/>
        <v>0</v>
      </c>
      <c r="W318" s="94">
        <v>0</v>
      </c>
      <c r="X318" s="105">
        <f t="shared" si="90"/>
        <v>0</v>
      </c>
      <c r="Y318" s="41">
        <v>0</v>
      </c>
      <c r="Z318" s="41">
        <v>0</v>
      </c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  <c r="AK318" s="93">
        <f t="shared" si="91"/>
        <v>0</v>
      </c>
      <c r="AL318" s="94">
        <v>0</v>
      </c>
      <c r="AM318" s="105">
        <f t="shared" si="92"/>
        <v>0</v>
      </c>
      <c r="AN318" s="41">
        <v>0</v>
      </c>
      <c r="AO318" s="41">
        <v>0</v>
      </c>
      <c r="AP318" s="41"/>
      <c r="AQ318" s="41"/>
      <c r="AR318" s="41"/>
      <c r="AS318" s="41"/>
      <c r="AT318" s="41"/>
      <c r="AU318" s="41"/>
      <c r="AV318" s="41"/>
      <c r="AW318" s="41"/>
      <c r="AX318" s="41"/>
      <c r="AY318" s="41"/>
      <c r="AZ318" s="93">
        <f t="shared" si="93"/>
        <v>0</v>
      </c>
      <c r="BA318" s="94">
        <v>0</v>
      </c>
      <c r="BB318" s="105">
        <f t="shared" si="94"/>
        <v>0</v>
      </c>
      <c r="BC318" s="48">
        <f t="shared" si="95"/>
        <v>0</v>
      </c>
      <c r="BD318" s="48">
        <f t="shared" si="96"/>
        <v>0</v>
      </c>
      <c r="BE318" s="48">
        <f t="shared" si="97"/>
        <v>0</v>
      </c>
      <c r="BF318" s="48">
        <f t="shared" si="98"/>
        <v>0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5">
        <f t="shared" si="107"/>
        <v>0</v>
      </c>
      <c r="BP318" s="87">
        <f t="shared" si="108"/>
        <v>0</v>
      </c>
      <c r="BQ318" s="89">
        <f t="shared" si="109"/>
        <v>0</v>
      </c>
    </row>
    <row r="319" spans="1:69" x14ac:dyDescent="0.3">
      <c r="A319" s="119" t="s">
        <v>460</v>
      </c>
      <c r="B319" s="119" t="s">
        <v>383</v>
      </c>
      <c r="C319" s="120">
        <v>401</v>
      </c>
      <c r="D319" s="119" t="s">
        <v>383</v>
      </c>
      <c r="E319" s="119" t="s">
        <v>460</v>
      </c>
      <c r="F319" s="119" t="s">
        <v>383</v>
      </c>
      <c r="G319" s="121" t="s">
        <v>516</v>
      </c>
      <c r="H319" s="122">
        <v>9721</v>
      </c>
      <c r="I319" s="124" t="s">
        <v>406</v>
      </c>
      <c r="J319" s="41">
        <v>0</v>
      </c>
      <c r="K319" s="41">
        <v>0</v>
      </c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93">
        <f t="shared" si="89"/>
        <v>0</v>
      </c>
      <c r="W319" s="94">
        <v>0</v>
      </c>
      <c r="X319" s="105">
        <f t="shared" si="90"/>
        <v>0</v>
      </c>
      <c r="Y319" s="41">
        <v>0</v>
      </c>
      <c r="Z319" s="41">
        <v>0</v>
      </c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  <c r="AK319" s="93">
        <f t="shared" si="91"/>
        <v>0</v>
      </c>
      <c r="AL319" s="94">
        <v>0</v>
      </c>
      <c r="AM319" s="105">
        <f t="shared" si="92"/>
        <v>0</v>
      </c>
      <c r="AN319" s="41">
        <v>0</v>
      </c>
      <c r="AO319" s="41">
        <v>0</v>
      </c>
      <c r="AP319" s="41"/>
      <c r="AQ319" s="41"/>
      <c r="AR319" s="41"/>
      <c r="AS319" s="41"/>
      <c r="AT319" s="41"/>
      <c r="AU319" s="41"/>
      <c r="AV319" s="41"/>
      <c r="AW319" s="41"/>
      <c r="AX319" s="41"/>
      <c r="AY319" s="41"/>
      <c r="AZ319" s="93">
        <f t="shared" si="93"/>
        <v>0</v>
      </c>
      <c r="BA319" s="94">
        <v>0</v>
      </c>
      <c r="BB319" s="105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5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119" t="s">
        <v>460</v>
      </c>
      <c r="B320" s="119" t="s">
        <v>383</v>
      </c>
      <c r="C320" s="120">
        <v>401</v>
      </c>
      <c r="D320" s="119" t="s">
        <v>383</v>
      </c>
      <c r="E320" s="119" t="s">
        <v>460</v>
      </c>
      <c r="F320" s="119" t="s">
        <v>383</v>
      </c>
      <c r="G320" s="121" t="s">
        <v>516</v>
      </c>
      <c r="H320" s="122">
        <v>15311</v>
      </c>
      <c r="I320" s="124" t="s">
        <v>626</v>
      </c>
      <c r="J320" s="41">
        <v>0</v>
      </c>
      <c r="K320" s="41">
        <v>0</v>
      </c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93">
        <f t="shared" si="89"/>
        <v>0</v>
      </c>
      <c r="W320" s="94">
        <v>0</v>
      </c>
      <c r="X320" s="105">
        <f t="shared" si="90"/>
        <v>0</v>
      </c>
      <c r="Y320" s="41">
        <v>0</v>
      </c>
      <c r="Z320" s="41">
        <v>0</v>
      </c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  <c r="AK320" s="93">
        <f t="shared" si="91"/>
        <v>0</v>
      </c>
      <c r="AL320" s="94">
        <v>0</v>
      </c>
      <c r="AM320" s="105">
        <f t="shared" si="92"/>
        <v>0</v>
      </c>
      <c r="AN320" s="41">
        <v>0</v>
      </c>
      <c r="AO320" s="41">
        <v>0</v>
      </c>
      <c r="AP320" s="41"/>
      <c r="AQ320" s="41"/>
      <c r="AR320" s="41"/>
      <c r="AS320" s="41"/>
      <c r="AT320" s="41"/>
      <c r="AU320" s="41"/>
      <c r="AV320" s="41"/>
      <c r="AW320" s="41"/>
      <c r="AX320" s="41"/>
      <c r="AY320" s="41"/>
      <c r="AZ320" s="93">
        <f t="shared" si="93"/>
        <v>0</v>
      </c>
      <c r="BA320" s="94">
        <v>0</v>
      </c>
      <c r="BB320" s="105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5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119" t="s">
        <v>460</v>
      </c>
      <c r="B321" s="119" t="s">
        <v>24</v>
      </c>
      <c r="C321" s="120">
        <v>401</v>
      </c>
      <c r="D321" s="119" t="s">
        <v>383</v>
      </c>
      <c r="E321" s="119" t="s">
        <v>460</v>
      </c>
      <c r="F321" s="119" t="s">
        <v>383</v>
      </c>
      <c r="G321" s="121" t="s">
        <v>525</v>
      </c>
      <c r="H321" s="122">
        <v>303</v>
      </c>
      <c r="I321" s="124" t="s">
        <v>35</v>
      </c>
      <c r="J321" s="41">
        <v>0</v>
      </c>
      <c r="K321" s="41">
        <v>0</v>
      </c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93">
        <f t="shared" si="89"/>
        <v>0</v>
      </c>
      <c r="W321" s="94">
        <v>0</v>
      </c>
      <c r="X321" s="105">
        <f t="shared" si="90"/>
        <v>0</v>
      </c>
      <c r="Y321" s="41">
        <v>0</v>
      </c>
      <c r="Z321" s="41">
        <v>0</v>
      </c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  <c r="AK321" s="93">
        <f t="shared" si="91"/>
        <v>0</v>
      </c>
      <c r="AL321" s="94">
        <v>0</v>
      </c>
      <c r="AM321" s="105">
        <f t="shared" si="92"/>
        <v>0</v>
      </c>
      <c r="AN321" s="41">
        <v>3</v>
      </c>
      <c r="AO321" s="41">
        <v>0</v>
      </c>
      <c r="AP321" s="41"/>
      <c r="AQ321" s="41"/>
      <c r="AR321" s="41"/>
      <c r="AS321" s="41"/>
      <c r="AT321" s="41"/>
      <c r="AU321" s="41"/>
      <c r="AV321" s="41"/>
      <c r="AW321" s="41"/>
      <c r="AX321" s="41"/>
      <c r="AY321" s="41"/>
      <c r="AZ321" s="93">
        <f t="shared" si="93"/>
        <v>3</v>
      </c>
      <c r="BA321" s="94">
        <v>0</v>
      </c>
      <c r="BB321" s="105">
        <f t="shared" si="94"/>
        <v>0</v>
      </c>
      <c r="BC321" s="48">
        <f t="shared" si="95"/>
        <v>3</v>
      </c>
      <c r="BD321" s="48">
        <f t="shared" si="96"/>
        <v>0</v>
      </c>
      <c r="BE321" s="48">
        <f t="shared" si="97"/>
        <v>0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5">
        <f t="shared" si="107"/>
        <v>0</v>
      </c>
      <c r="BP321" s="87">
        <f t="shared" si="108"/>
        <v>3</v>
      </c>
      <c r="BQ321" s="89">
        <f t="shared" si="109"/>
        <v>0</v>
      </c>
    </row>
    <row r="322" spans="1:69" x14ac:dyDescent="0.3">
      <c r="A322" s="119" t="s">
        <v>460</v>
      </c>
      <c r="B322" s="119" t="s">
        <v>24</v>
      </c>
      <c r="C322" s="120">
        <v>401</v>
      </c>
      <c r="D322" s="119" t="s">
        <v>383</v>
      </c>
      <c r="E322" s="119" t="s">
        <v>460</v>
      </c>
      <c r="F322" s="119" t="s">
        <v>383</v>
      </c>
      <c r="G322" s="121" t="s">
        <v>516</v>
      </c>
      <c r="H322" s="122">
        <v>10259</v>
      </c>
      <c r="I322" s="124" t="s">
        <v>27</v>
      </c>
      <c r="J322" s="41">
        <v>0</v>
      </c>
      <c r="K322" s="41">
        <v>0</v>
      </c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93">
        <f t="shared" si="89"/>
        <v>0</v>
      </c>
      <c r="W322" s="94">
        <v>0</v>
      </c>
      <c r="X322" s="105">
        <f t="shared" si="90"/>
        <v>0</v>
      </c>
      <c r="Y322" s="41">
        <v>0</v>
      </c>
      <c r="Z322" s="41">
        <v>0</v>
      </c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  <c r="AK322" s="93">
        <f t="shared" si="91"/>
        <v>0</v>
      </c>
      <c r="AL322" s="94">
        <v>0</v>
      </c>
      <c r="AM322" s="105">
        <f t="shared" si="92"/>
        <v>0</v>
      </c>
      <c r="AN322" s="41">
        <v>0</v>
      </c>
      <c r="AO322" s="41">
        <v>0</v>
      </c>
      <c r="AP322" s="41"/>
      <c r="AQ322" s="41"/>
      <c r="AR322" s="41"/>
      <c r="AS322" s="41"/>
      <c r="AT322" s="41"/>
      <c r="AU322" s="41"/>
      <c r="AV322" s="41"/>
      <c r="AW322" s="41"/>
      <c r="AX322" s="41"/>
      <c r="AY322" s="41"/>
      <c r="AZ322" s="93">
        <f t="shared" si="93"/>
        <v>0</v>
      </c>
      <c r="BA322" s="94">
        <v>0</v>
      </c>
      <c r="BB322" s="105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5">
        <f t="shared" si="107"/>
        <v>0</v>
      </c>
      <c r="BP322" s="87">
        <f t="shared" si="108"/>
        <v>0</v>
      </c>
      <c r="BQ322" s="89">
        <f t="shared" si="109"/>
        <v>0</v>
      </c>
    </row>
    <row r="323" spans="1:69" x14ac:dyDescent="0.3">
      <c r="A323" s="119" t="s">
        <v>460</v>
      </c>
      <c r="B323" s="119" t="s">
        <v>24</v>
      </c>
      <c r="C323" s="120">
        <v>401</v>
      </c>
      <c r="D323" s="119" t="s">
        <v>383</v>
      </c>
      <c r="E323" s="119" t="s">
        <v>460</v>
      </c>
      <c r="F323" s="119" t="s">
        <v>383</v>
      </c>
      <c r="G323" s="121" t="s">
        <v>516</v>
      </c>
      <c r="H323" s="122">
        <v>11689</v>
      </c>
      <c r="I323" s="124" t="s">
        <v>34</v>
      </c>
      <c r="J323" s="41">
        <v>0</v>
      </c>
      <c r="K323" s="41">
        <v>0</v>
      </c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93">
        <f t="shared" si="89"/>
        <v>0</v>
      </c>
      <c r="W323" s="94">
        <v>0</v>
      </c>
      <c r="X323" s="105">
        <f t="shared" si="90"/>
        <v>0</v>
      </c>
      <c r="Y323" s="41">
        <v>0</v>
      </c>
      <c r="Z323" s="41">
        <v>0</v>
      </c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  <c r="AK323" s="93">
        <f t="shared" si="91"/>
        <v>0</v>
      </c>
      <c r="AL323" s="94">
        <v>0</v>
      </c>
      <c r="AM323" s="105">
        <f t="shared" si="92"/>
        <v>0</v>
      </c>
      <c r="AN323" s="41">
        <v>0</v>
      </c>
      <c r="AO323" s="41">
        <v>0</v>
      </c>
      <c r="AP323" s="41"/>
      <c r="AQ323" s="41"/>
      <c r="AR323" s="41"/>
      <c r="AS323" s="41"/>
      <c r="AT323" s="41"/>
      <c r="AU323" s="41"/>
      <c r="AV323" s="41"/>
      <c r="AW323" s="41"/>
      <c r="AX323" s="41"/>
      <c r="AY323" s="41"/>
      <c r="AZ323" s="93">
        <f t="shared" si="93"/>
        <v>0</v>
      </c>
      <c r="BA323" s="94">
        <v>0</v>
      </c>
      <c r="BB323" s="105">
        <f t="shared" si="94"/>
        <v>0</v>
      </c>
      <c r="BC323" s="48">
        <f t="shared" si="95"/>
        <v>0</v>
      </c>
      <c r="BD323" s="48">
        <f t="shared" si="96"/>
        <v>0</v>
      </c>
      <c r="BE323" s="48">
        <f t="shared" si="97"/>
        <v>0</v>
      </c>
      <c r="BF323" s="48">
        <f t="shared" si="98"/>
        <v>0</v>
      </c>
      <c r="BG323" s="48">
        <f t="shared" si="99"/>
        <v>0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5">
        <f t="shared" si="107"/>
        <v>0</v>
      </c>
      <c r="BP323" s="87">
        <f t="shared" si="108"/>
        <v>0</v>
      </c>
      <c r="BQ323" s="89">
        <f t="shared" si="109"/>
        <v>0</v>
      </c>
    </row>
    <row r="324" spans="1:69" x14ac:dyDescent="0.3">
      <c r="A324" s="119" t="s">
        <v>460</v>
      </c>
      <c r="B324" s="119" t="s">
        <v>24</v>
      </c>
      <c r="C324" s="120">
        <v>401</v>
      </c>
      <c r="D324" s="119" t="s">
        <v>383</v>
      </c>
      <c r="E324" s="119" t="s">
        <v>460</v>
      </c>
      <c r="F324" s="119" t="s">
        <v>24</v>
      </c>
      <c r="G324" s="121" t="s">
        <v>516</v>
      </c>
      <c r="H324" s="122">
        <v>31222</v>
      </c>
      <c r="I324" s="124" t="s">
        <v>627</v>
      </c>
      <c r="J324" s="41">
        <v>0</v>
      </c>
      <c r="K324" s="41">
        <v>0</v>
      </c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93">
        <f t="shared" si="89"/>
        <v>0</v>
      </c>
      <c r="W324" s="94">
        <v>0</v>
      </c>
      <c r="X324" s="105">
        <f t="shared" si="90"/>
        <v>0</v>
      </c>
      <c r="Y324" s="41">
        <v>0</v>
      </c>
      <c r="Z324" s="41">
        <v>0</v>
      </c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  <c r="AK324" s="93">
        <f t="shared" si="91"/>
        <v>0</v>
      </c>
      <c r="AL324" s="94">
        <v>0</v>
      </c>
      <c r="AM324" s="105">
        <f t="shared" si="92"/>
        <v>0</v>
      </c>
      <c r="AN324" s="41">
        <v>0</v>
      </c>
      <c r="AO324" s="41">
        <v>0</v>
      </c>
      <c r="AP324" s="41"/>
      <c r="AQ324" s="41"/>
      <c r="AR324" s="41"/>
      <c r="AS324" s="41"/>
      <c r="AT324" s="41"/>
      <c r="AU324" s="41"/>
      <c r="AV324" s="41"/>
      <c r="AW324" s="41"/>
      <c r="AX324" s="41"/>
      <c r="AY324" s="41"/>
      <c r="AZ324" s="93">
        <f t="shared" si="93"/>
        <v>0</v>
      </c>
      <c r="BA324" s="94">
        <v>0</v>
      </c>
      <c r="BB324" s="105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5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119" t="s">
        <v>460</v>
      </c>
      <c r="B325" s="119" t="s">
        <v>383</v>
      </c>
      <c r="C325" s="120">
        <v>401</v>
      </c>
      <c r="D325" s="119" t="s">
        <v>383</v>
      </c>
      <c r="E325" s="119" t="s">
        <v>460</v>
      </c>
      <c r="F325" s="119" t="s">
        <v>383</v>
      </c>
      <c r="G325" s="121" t="s">
        <v>517</v>
      </c>
      <c r="H325" s="122">
        <v>224</v>
      </c>
      <c r="I325" s="124" t="s">
        <v>391</v>
      </c>
      <c r="J325" s="41">
        <v>0</v>
      </c>
      <c r="K325" s="41">
        <v>0</v>
      </c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93">
        <f t="shared" si="89"/>
        <v>0</v>
      </c>
      <c r="W325" s="94">
        <v>0</v>
      </c>
      <c r="X325" s="105">
        <f t="shared" si="90"/>
        <v>0</v>
      </c>
      <c r="Y325" s="41">
        <v>0</v>
      </c>
      <c r="Z325" s="41">
        <v>0</v>
      </c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  <c r="AK325" s="93">
        <f t="shared" si="91"/>
        <v>0</v>
      </c>
      <c r="AL325" s="94">
        <v>0</v>
      </c>
      <c r="AM325" s="105">
        <f t="shared" si="92"/>
        <v>0</v>
      </c>
      <c r="AN325" s="41">
        <v>1</v>
      </c>
      <c r="AO325" s="41">
        <v>0</v>
      </c>
      <c r="AP325" s="41"/>
      <c r="AQ325" s="41"/>
      <c r="AR325" s="41"/>
      <c r="AS325" s="41"/>
      <c r="AT325" s="41"/>
      <c r="AU325" s="41"/>
      <c r="AV325" s="41"/>
      <c r="AW325" s="41"/>
      <c r="AX325" s="41"/>
      <c r="AY325" s="41"/>
      <c r="AZ325" s="93">
        <f t="shared" si="93"/>
        <v>1</v>
      </c>
      <c r="BA325" s="94">
        <v>0</v>
      </c>
      <c r="BB325" s="105">
        <f t="shared" si="94"/>
        <v>0</v>
      </c>
      <c r="BC325" s="48">
        <f t="shared" si="95"/>
        <v>1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5">
        <f t="shared" si="107"/>
        <v>0</v>
      </c>
      <c r="BP325" s="87">
        <f t="shared" si="108"/>
        <v>1</v>
      </c>
      <c r="BQ325" s="89">
        <f t="shared" si="109"/>
        <v>0</v>
      </c>
    </row>
    <row r="326" spans="1:69" x14ac:dyDescent="0.3">
      <c r="A326" s="119" t="s">
        <v>460</v>
      </c>
      <c r="B326" s="119" t="s">
        <v>383</v>
      </c>
      <c r="C326" s="120">
        <v>401</v>
      </c>
      <c r="D326" s="119" t="s">
        <v>383</v>
      </c>
      <c r="E326" s="119" t="s">
        <v>460</v>
      </c>
      <c r="F326" s="119" t="s">
        <v>383</v>
      </c>
      <c r="G326" s="121" t="s">
        <v>516</v>
      </c>
      <c r="H326" s="122">
        <v>6691</v>
      </c>
      <c r="I326" s="124" t="s">
        <v>390</v>
      </c>
      <c r="J326" s="41">
        <v>0</v>
      </c>
      <c r="K326" s="41">
        <v>0</v>
      </c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93">
        <f t="shared" si="89"/>
        <v>0</v>
      </c>
      <c r="W326" s="94">
        <v>0</v>
      </c>
      <c r="X326" s="105">
        <f t="shared" si="90"/>
        <v>0</v>
      </c>
      <c r="Y326" s="41">
        <v>0</v>
      </c>
      <c r="Z326" s="41">
        <v>0</v>
      </c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  <c r="AK326" s="93">
        <f t="shared" si="91"/>
        <v>0</v>
      </c>
      <c r="AL326" s="94">
        <v>0</v>
      </c>
      <c r="AM326" s="105">
        <f t="shared" si="92"/>
        <v>0</v>
      </c>
      <c r="AN326" s="41">
        <v>0</v>
      </c>
      <c r="AO326" s="41">
        <v>0</v>
      </c>
      <c r="AP326" s="41"/>
      <c r="AQ326" s="41"/>
      <c r="AR326" s="41"/>
      <c r="AS326" s="41"/>
      <c r="AT326" s="41"/>
      <c r="AU326" s="41"/>
      <c r="AV326" s="41"/>
      <c r="AW326" s="41"/>
      <c r="AX326" s="41"/>
      <c r="AY326" s="41"/>
      <c r="AZ326" s="93">
        <f t="shared" si="93"/>
        <v>0</v>
      </c>
      <c r="BA326" s="94">
        <v>0</v>
      </c>
      <c r="BB326" s="105">
        <f t="shared" si="94"/>
        <v>0</v>
      </c>
      <c r="BC326" s="48">
        <f t="shared" si="95"/>
        <v>0</v>
      </c>
      <c r="BD326" s="48">
        <f t="shared" si="96"/>
        <v>0</v>
      </c>
      <c r="BE326" s="48">
        <f t="shared" si="97"/>
        <v>0</v>
      </c>
      <c r="BF326" s="48">
        <f t="shared" si="98"/>
        <v>0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5">
        <f t="shared" si="107"/>
        <v>0</v>
      </c>
      <c r="BP326" s="87">
        <f t="shared" si="108"/>
        <v>0</v>
      </c>
      <c r="BQ326" s="89">
        <f t="shared" si="109"/>
        <v>0</v>
      </c>
    </row>
    <row r="327" spans="1:69" x14ac:dyDescent="0.3">
      <c r="A327" s="119" t="s">
        <v>460</v>
      </c>
      <c r="B327" s="119" t="s">
        <v>383</v>
      </c>
      <c r="C327" s="120">
        <v>401</v>
      </c>
      <c r="D327" s="119" t="s">
        <v>383</v>
      </c>
      <c r="E327" s="119" t="s">
        <v>460</v>
      </c>
      <c r="F327" s="119" t="s">
        <v>383</v>
      </c>
      <c r="G327" s="121" t="s">
        <v>516</v>
      </c>
      <c r="H327" s="122">
        <v>219</v>
      </c>
      <c r="I327" s="124" t="s">
        <v>415</v>
      </c>
      <c r="J327" s="41">
        <v>0</v>
      </c>
      <c r="K327" s="41">
        <v>0</v>
      </c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93">
        <f t="shared" ref="V327:V390" si="110">SUM(J327:U327)</f>
        <v>0</v>
      </c>
      <c r="W327" s="94">
        <v>0</v>
      </c>
      <c r="X327" s="105">
        <f t="shared" ref="X327:X390" si="111">+IFERROR(V327/W327,0)*100</f>
        <v>0</v>
      </c>
      <c r="Y327" s="41">
        <v>0</v>
      </c>
      <c r="Z327" s="41">
        <v>0</v>
      </c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  <c r="AK327" s="93">
        <f t="shared" ref="AK327:AK390" si="112">SUM(Y327:AJ327)</f>
        <v>0</v>
      </c>
      <c r="AL327" s="94">
        <v>0</v>
      </c>
      <c r="AM327" s="105">
        <f t="shared" ref="AM327:AM390" si="113">+IFERROR(AK327/AL327,0)*100</f>
        <v>0</v>
      </c>
      <c r="AN327" s="41">
        <v>0</v>
      </c>
      <c r="AO327" s="41">
        <v>0</v>
      </c>
      <c r="AP327" s="41"/>
      <c r="AQ327" s="41"/>
      <c r="AR327" s="41"/>
      <c r="AS327" s="41"/>
      <c r="AT327" s="41"/>
      <c r="AU327" s="41"/>
      <c r="AV327" s="41"/>
      <c r="AW327" s="41"/>
      <c r="AX327" s="41"/>
      <c r="AY327" s="41"/>
      <c r="AZ327" s="93">
        <f t="shared" ref="AZ327:AZ390" si="114">SUM(AN327:AY327)</f>
        <v>0</v>
      </c>
      <c r="BA327" s="94">
        <v>0</v>
      </c>
      <c r="BB327" s="105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5">
        <f t="shared" ref="BO327:BO390" si="128">+W327+AL327+BA327</f>
        <v>0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119" t="s">
        <v>460</v>
      </c>
      <c r="B328" s="119" t="s">
        <v>383</v>
      </c>
      <c r="C328" s="120">
        <v>401</v>
      </c>
      <c r="D328" s="119" t="s">
        <v>383</v>
      </c>
      <c r="E328" s="119" t="s">
        <v>460</v>
      </c>
      <c r="F328" s="119" t="s">
        <v>383</v>
      </c>
      <c r="G328" s="121" t="s">
        <v>516</v>
      </c>
      <c r="H328" s="122">
        <v>217</v>
      </c>
      <c r="I328" s="124" t="s">
        <v>393</v>
      </c>
      <c r="J328" s="41">
        <v>0</v>
      </c>
      <c r="K328" s="41">
        <v>0</v>
      </c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93">
        <f t="shared" si="110"/>
        <v>0</v>
      </c>
      <c r="W328" s="94">
        <v>0</v>
      </c>
      <c r="X328" s="105">
        <f t="shared" si="111"/>
        <v>0</v>
      </c>
      <c r="Y328" s="41">
        <v>0</v>
      </c>
      <c r="Z328" s="41">
        <v>0</v>
      </c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  <c r="AK328" s="93">
        <f t="shared" si="112"/>
        <v>0</v>
      </c>
      <c r="AL328" s="94">
        <v>0</v>
      </c>
      <c r="AM328" s="105">
        <f t="shared" si="113"/>
        <v>0</v>
      </c>
      <c r="AN328" s="41">
        <v>0</v>
      </c>
      <c r="AO328" s="41">
        <v>0</v>
      </c>
      <c r="AP328" s="41"/>
      <c r="AQ328" s="41"/>
      <c r="AR328" s="41"/>
      <c r="AS328" s="41"/>
      <c r="AT328" s="41"/>
      <c r="AU328" s="41"/>
      <c r="AV328" s="41"/>
      <c r="AW328" s="41"/>
      <c r="AX328" s="41"/>
      <c r="AY328" s="41"/>
      <c r="AZ328" s="93">
        <f t="shared" si="114"/>
        <v>0</v>
      </c>
      <c r="BA328" s="94">
        <v>0</v>
      </c>
      <c r="BB328" s="105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5">
        <f t="shared" si="128"/>
        <v>0</v>
      </c>
      <c r="BP328" s="87">
        <f t="shared" si="129"/>
        <v>0</v>
      </c>
      <c r="BQ328" s="89">
        <f t="shared" si="130"/>
        <v>0</v>
      </c>
    </row>
    <row r="329" spans="1:69" x14ac:dyDescent="0.3">
      <c r="A329" s="119" t="s">
        <v>460</v>
      </c>
      <c r="B329" s="119" t="s">
        <v>383</v>
      </c>
      <c r="C329" s="120">
        <v>401</v>
      </c>
      <c r="D329" s="119" t="s">
        <v>383</v>
      </c>
      <c r="E329" s="119" t="s">
        <v>460</v>
      </c>
      <c r="F329" s="119" t="s">
        <v>383</v>
      </c>
      <c r="G329" s="121" t="s">
        <v>516</v>
      </c>
      <c r="H329" s="122">
        <v>218</v>
      </c>
      <c r="I329" s="124" t="s">
        <v>411</v>
      </c>
      <c r="J329" s="41">
        <v>0</v>
      </c>
      <c r="K329" s="41">
        <v>0</v>
      </c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93">
        <f t="shared" si="110"/>
        <v>0</v>
      </c>
      <c r="W329" s="94">
        <v>0</v>
      </c>
      <c r="X329" s="105">
        <f t="shared" si="111"/>
        <v>0</v>
      </c>
      <c r="Y329" s="41">
        <v>0</v>
      </c>
      <c r="Z329" s="41">
        <v>0</v>
      </c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  <c r="AK329" s="93">
        <f t="shared" si="112"/>
        <v>0</v>
      </c>
      <c r="AL329" s="94">
        <v>0</v>
      </c>
      <c r="AM329" s="105">
        <f t="shared" si="113"/>
        <v>0</v>
      </c>
      <c r="AN329" s="41">
        <v>0</v>
      </c>
      <c r="AO329" s="41">
        <v>0</v>
      </c>
      <c r="AP329" s="41"/>
      <c r="AQ329" s="41"/>
      <c r="AR329" s="41"/>
      <c r="AS329" s="41"/>
      <c r="AT329" s="41"/>
      <c r="AU329" s="41"/>
      <c r="AV329" s="41"/>
      <c r="AW329" s="41"/>
      <c r="AX329" s="41"/>
      <c r="AY329" s="41"/>
      <c r="AZ329" s="93">
        <f t="shared" si="114"/>
        <v>0</v>
      </c>
      <c r="BA329" s="94">
        <v>0</v>
      </c>
      <c r="BB329" s="105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5">
        <f t="shared" si="128"/>
        <v>0</v>
      </c>
      <c r="BP329" s="87">
        <f t="shared" si="129"/>
        <v>0</v>
      </c>
      <c r="BQ329" s="89">
        <f t="shared" si="130"/>
        <v>0</v>
      </c>
    </row>
    <row r="330" spans="1:69" x14ac:dyDescent="0.3">
      <c r="A330" s="119" t="s">
        <v>460</v>
      </c>
      <c r="B330" s="119" t="s">
        <v>383</v>
      </c>
      <c r="C330" s="120">
        <v>401</v>
      </c>
      <c r="D330" s="119" t="s">
        <v>383</v>
      </c>
      <c r="E330" s="119" t="s">
        <v>460</v>
      </c>
      <c r="F330" s="119" t="s">
        <v>383</v>
      </c>
      <c r="G330" s="121" t="s">
        <v>524</v>
      </c>
      <c r="H330" s="122">
        <v>212</v>
      </c>
      <c r="I330" s="124" t="s">
        <v>394</v>
      </c>
      <c r="J330" s="41">
        <v>0</v>
      </c>
      <c r="K330" s="41">
        <v>1</v>
      </c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93">
        <f t="shared" si="110"/>
        <v>1</v>
      </c>
      <c r="W330" s="94">
        <v>0</v>
      </c>
      <c r="X330" s="105">
        <f t="shared" si="111"/>
        <v>0</v>
      </c>
      <c r="Y330" s="41">
        <v>1</v>
      </c>
      <c r="Z330" s="41">
        <v>0</v>
      </c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  <c r="AK330" s="93">
        <f t="shared" si="112"/>
        <v>1</v>
      </c>
      <c r="AL330" s="94">
        <v>0</v>
      </c>
      <c r="AM330" s="105">
        <f t="shared" si="113"/>
        <v>0</v>
      </c>
      <c r="AN330" s="41">
        <v>0</v>
      </c>
      <c r="AO330" s="41">
        <v>1</v>
      </c>
      <c r="AP330" s="41"/>
      <c r="AQ330" s="41"/>
      <c r="AR330" s="41"/>
      <c r="AS330" s="41"/>
      <c r="AT330" s="41"/>
      <c r="AU330" s="41"/>
      <c r="AV330" s="41"/>
      <c r="AW330" s="41"/>
      <c r="AX330" s="41"/>
      <c r="AY330" s="41"/>
      <c r="AZ330" s="93">
        <f t="shared" si="114"/>
        <v>1</v>
      </c>
      <c r="BA330" s="94">
        <v>0</v>
      </c>
      <c r="BB330" s="105">
        <f t="shared" si="115"/>
        <v>0</v>
      </c>
      <c r="BC330" s="48">
        <f t="shared" si="116"/>
        <v>1</v>
      </c>
      <c r="BD330" s="48">
        <f t="shared" si="117"/>
        <v>2</v>
      </c>
      <c r="BE330" s="48">
        <f t="shared" si="118"/>
        <v>0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5">
        <f t="shared" si="128"/>
        <v>0</v>
      </c>
      <c r="BP330" s="87">
        <f t="shared" si="129"/>
        <v>3</v>
      </c>
      <c r="BQ330" s="89">
        <f t="shared" si="130"/>
        <v>0</v>
      </c>
    </row>
    <row r="331" spans="1:69" x14ac:dyDescent="0.3">
      <c r="A331" s="119" t="s">
        <v>460</v>
      </c>
      <c r="B331" s="119" t="s">
        <v>383</v>
      </c>
      <c r="C331" s="120">
        <v>401</v>
      </c>
      <c r="D331" s="119" t="s">
        <v>383</v>
      </c>
      <c r="E331" s="119" t="s">
        <v>460</v>
      </c>
      <c r="F331" s="119" t="s">
        <v>383</v>
      </c>
      <c r="G331" s="121" t="s">
        <v>517</v>
      </c>
      <c r="H331" s="122">
        <v>232</v>
      </c>
      <c r="I331" s="124" t="s">
        <v>395</v>
      </c>
      <c r="J331" s="41">
        <v>0</v>
      </c>
      <c r="K331" s="41">
        <v>0</v>
      </c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93">
        <f t="shared" si="110"/>
        <v>0</v>
      </c>
      <c r="W331" s="94">
        <v>0</v>
      </c>
      <c r="X331" s="105">
        <f t="shared" si="111"/>
        <v>0</v>
      </c>
      <c r="Y331" s="41">
        <v>0</v>
      </c>
      <c r="Z331" s="41">
        <v>0</v>
      </c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  <c r="AK331" s="93">
        <f t="shared" si="112"/>
        <v>0</v>
      </c>
      <c r="AL331" s="94">
        <v>0</v>
      </c>
      <c r="AM331" s="105">
        <f t="shared" si="113"/>
        <v>0</v>
      </c>
      <c r="AN331" s="41">
        <v>0</v>
      </c>
      <c r="AO331" s="41">
        <v>0</v>
      </c>
      <c r="AP331" s="41"/>
      <c r="AQ331" s="41"/>
      <c r="AR331" s="41"/>
      <c r="AS331" s="41"/>
      <c r="AT331" s="41"/>
      <c r="AU331" s="41"/>
      <c r="AV331" s="41"/>
      <c r="AW331" s="41"/>
      <c r="AX331" s="41"/>
      <c r="AY331" s="41"/>
      <c r="AZ331" s="93">
        <f t="shared" si="114"/>
        <v>0</v>
      </c>
      <c r="BA331" s="94">
        <v>0</v>
      </c>
      <c r="BB331" s="105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5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119" t="s">
        <v>460</v>
      </c>
      <c r="B332" s="119" t="s">
        <v>383</v>
      </c>
      <c r="C332" s="120">
        <v>401</v>
      </c>
      <c r="D332" s="119" t="s">
        <v>383</v>
      </c>
      <c r="E332" s="119" t="s">
        <v>460</v>
      </c>
      <c r="F332" s="119" t="s">
        <v>383</v>
      </c>
      <c r="G332" s="121" t="s">
        <v>516</v>
      </c>
      <c r="H332" s="122">
        <v>231</v>
      </c>
      <c r="I332" s="124" t="s">
        <v>401</v>
      </c>
      <c r="J332" s="41">
        <v>0</v>
      </c>
      <c r="K332" s="41">
        <v>0</v>
      </c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93">
        <f t="shared" si="110"/>
        <v>0</v>
      </c>
      <c r="W332" s="94">
        <v>0</v>
      </c>
      <c r="X332" s="105">
        <f t="shared" si="111"/>
        <v>0</v>
      </c>
      <c r="Y332" s="41">
        <v>0</v>
      </c>
      <c r="Z332" s="41">
        <v>0</v>
      </c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  <c r="AK332" s="93">
        <f t="shared" si="112"/>
        <v>0</v>
      </c>
      <c r="AL332" s="94">
        <v>0</v>
      </c>
      <c r="AM332" s="105">
        <f t="shared" si="113"/>
        <v>0</v>
      </c>
      <c r="AN332" s="41">
        <v>0</v>
      </c>
      <c r="AO332" s="41">
        <v>0</v>
      </c>
      <c r="AP332" s="41"/>
      <c r="AQ332" s="41"/>
      <c r="AR332" s="41"/>
      <c r="AS332" s="41"/>
      <c r="AT332" s="41"/>
      <c r="AU332" s="41"/>
      <c r="AV332" s="41"/>
      <c r="AW332" s="41"/>
      <c r="AX332" s="41"/>
      <c r="AY332" s="41"/>
      <c r="AZ332" s="93">
        <f t="shared" si="114"/>
        <v>0</v>
      </c>
      <c r="BA332" s="94">
        <v>0</v>
      </c>
      <c r="BB332" s="105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5">
        <f t="shared" si="128"/>
        <v>0</v>
      </c>
      <c r="BP332" s="87">
        <f t="shared" si="129"/>
        <v>0</v>
      </c>
      <c r="BQ332" s="89">
        <f t="shared" si="130"/>
        <v>0</v>
      </c>
    </row>
    <row r="333" spans="1:69" x14ac:dyDescent="0.3">
      <c r="A333" s="119" t="s">
        <v>460</v>
      </c>
      <c r="B333" s="119" t="s">
        <v>383</v>
      </c>
      <c r="C333" s="120">
        <v>401</v>
      </c>
      <c r="D333" s="119" t="s">
        <v>383</v>
      </c>
      <c r="E333" s="119" t="s">
        <v>460</v>
      </c>
      <c r="F333" s="119" t="s">
        <v>383</v>
      </c>
      <c r="G333" s="121" t="s">
        <v>516</v>
      </c>
      <c r="H333" s="122">
        <v>230</v>
      </c>
      <c r="I333" s="124" t="s">
        <v>388</v>
      </c>
      <c r="J333" s="41">
        <v>0</v>
      </c>
      <c r="K333" s="41">
        <v>0</v>
      </c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93">
        <f t="shared" si="110"/>
        <v>0</v>
      </c>
      <c r="W333" s="94">
        <v>0</v>
      </c>
      <c r="X333" s="105">
        <f t="shared" si="111"/>
        <v>0</v>
      </c>
      <c r="Y333" s="41">
        <v>0</v>
      </c>
      <c r="Z333" s="41">
        <v>0</v>
      </c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  <c r="AK333" s="93">
        <f t="shared" si="112"/>
        <v>0</v>
      </c>
      <c r="AL333" s="94">
        <v>0</v>
      </c>
      <c r="AM333" s="105">
        <f t="shared" si="113"/>
        <v>0</v>
      </c>
      <c r="AN333" s="41">
        <v>0</v>
      </c>
      <c r="AO333" s="41">
        <v>0</v>
      </c>
      <c r="AP333" s="41"/>
      <c r="AQ333" s="41"/>
      <c r="AR333" s="41"/>
      <c r="AS333" s="41"/>
      <c r="AT333" s="41"/>
      <c r="AU333" s="41"/>
      <c r="AV333" s="41"/>
      <c r="AW333" s="41"/>
      <c r="AX333" s="41"/>
      <c r="AY333" s="41"/>
      <c r="AZ333" s="93">
        <f t="shared" si="114"/>
        <v>0</v>
      </c>
      <c r="BA333" s="94">
        <v>0</v>
      </c>
      <c r="BB333" s="105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5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119" t="s">
        <v>460</v>
      </c>
      <c r="B334" s="119" t="s">
        <v>383</v>
      </c>
      <c r="C334" s="120">
        <v>401</v>
      </c>
      <c r="D334" s="119" t="s">
        <v>383</v>
      </c>
      <c r="E334" s="119" t="s">
        <v>460</v>
      </c>
      <c r="F334" s="119" t="s">
        <v>383</v>
      </c>
      <c r="G334" s="121" t="s">
        <v>516</v>
      </c>
      <c r="H334" s="122">
        <v>234</v>
      </c>
      <c r="I334" s="124" t="s">
        <v>417</v>
      </c>
      <c r="J334" s="41">
        <v>6</v>
      </c>
      <c r="K334" s="41">
        <v>0</v>
      </c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93">
        <f t="shared" si="110"/>
        <v>6</v>
      </c>
      <c r="W334" s="94">
        <v>0</v>
      </c>
      <c r="X334" s="105">
        <f t="shared" si="111"/>
        <v>0</v>
      </c>
      <c r="Y334" s="41">
        <v>1</v>
      </c>
      <c r="Z334" s="41">
        <v>0</v>
      </c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  <c r="AK334" s="93">
        <f t="shared" si="112"/>
        <v>1</v>
      </c>
      <c r="AL334" s="94">
        <v>0</v>
      </c>
      <c r="AM334" s="105">
        <f t="shared" si="113"/>
        <v>0</v>
      </c>
      <c r="AN334" s="41">
        <v>7</v>
      </c>
      <c r="AO334" s="41">
        <v>0</v>
      </c>
      <c r="AP334" s="41"/>
      <c r="AQ334" s="41"/>
      <c r="AR334" s="41"/>
      <c r="AS334" s="41"/>
      <c r="AT334" s="41"/>
      <c r="AU334" s="41"/>
      <c r="AV334" s="41"/>
      <c r="AW334" s="41"/>
      <c r="AX334" s="41"/>
      <c r="AY334" s="41"/>
      <c r="AZ334" s="93">
        <f t="shared" si="114"/>
        <v>7</v>
      </c>
      <c r="BA334" s="94">
        <v>0</v>
      </c>
      <c r="BB334" s="105">
        <f t="shared" si="115"/>
        <v>0</v>
      </c>
      <c r="BC334" s="48">
        <f t="shared" si="116"/>
        <v>14</v>
      </c>
      <c r="BD334" s="48">
        <f t="shared" si="117"/>
        <v>0</v>
      </c>
      <c r="BE334" s="48">
        <f t="shared" si="118"/>
        <v>0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5">
        <f t="shared" si="128"/>
        <v>0</v>
      </c>
      <c r="BP334" s="87">
        <f t="shared" si="129"/>
        <v>14</v>
      </c>
      <c r="BQ334" s="89">
        <f t="shared" si="130"/>
        <v>0</v>
      </c>
    </row>
    <row r="335" spans="1:69" x14ac:dyDescent="0.3">
      <c r="A335" s="119" t="s">
        <v>460</v>
      </c>
      <c r="B335" s="119" t="s">
        <v>383</v>
      </c>
      <c r="C335" s="120">
        <v>401</v>
      </c>
      <c r="D335" s="119" t="s">
        <v>383</v>
      </c>
      <c r="E335" s="119" t="s">
        <v>460</v>
      </c>
      <c r="F335" s="119" t="s">
        <v>383</v>
      </c>
      <c r="G335" s="121" t="s">
        <v>516</v>
      </c>
      <c r="H335" s="122">
        <v>227</v>
      </c>
      <c r="I335" s="124" t="s">
        <v>413</v>
      </c>
      <c r="J335" s="41">
        <v>0</v>
      </c>
      <c r="K335" s="41">
        <v>0</v>
      </c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93">
        <f t="shared" si="110"/>
        <v>0</v>
      </c>
      <c r="W335" s="94">
        <v>0</v>
      </c>
      <c r="X335" s="105">
        <f t="shared" si="111"/>
        <v>0</v>
      </c>
      <c r="Y335" s="41">
        <v>0</v>
      </c>
      <c r="Z335" s="41">
        <v>0</v>
      </c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  <c r="AK335" s="93">
        <f t="shared" si="112"/>
        <v>0</v>
      </c>
      <c r="AL335" s="94">
        <v>0</v>
      </c>
      <c r="AM335" s="105">
        <f t="shared" si="113"/>
        <v>0</v>
      </c>
      <c r="AN335" s="41">
        <v>0</v>
      </c>
      <c r="AO335" s="41">
        <v>0</v>
      </c>
      <c r="AP335" s="41"/>
      <c r="AQ335" s="41"/>
      <c r="AR335" s="41"/>
      <c r="AS335" s="41"/>
      <c r="AT335" s="41"/>
      <c r="AU335" s="41"/>
      <c r="AV335" s="41"/>
      <c r="AW335" s="41"/>
      <c r="AX335" s="41"/>
      <c r="AY335" s="41"/>
      <c r="AZ335" s="93">
        <f t="shared" si="114"/>
        <v>0</v>
      </c>
      <c r="BA335" s="94">
        <v>0</v>
      </c>
      <c r="BB335" s="105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5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119" t="s">
        <v>460</v>
      </c>
      <c r="B336" s="119" t="s">
        <v>383</v>
      </c>
      <c r="C336" s="120">
        <v>401</v>
      </c>
      <c r="D336" s="119" t="s">
        <v>383</v>
      </c>
      <c r="E336" s="119" t="s">
        <v>460</v>
      </c>
      <c r="F336" s="119" t="s">
        <v>383</v>
      </c>
      <c r="G336" s="121" t="s">
        <v>516</v>
      </c>
      <c r="H336" s="122">
        <v>226</v>
      </c>
      <c r="I336" s="124" t="s">
        <v>402</v>
      </c>
      <c r="J336" s="41">
        <v>0</v>
      </c>
      <c r="K336" s="41">
        <v>0</v>
      </c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93">
        <f t="shared" si="110"/>
        <v>0</v>
      </c>
      <c r="W336" s="94">
        <v>0</v>
      </c>
      <c r="X336" s="105">
        <f t="shared" si="111"/>
        <v>0</v>
      </c>
      <c r="Y336" s="41">
        <v>0</v>
      </c>
      <c r="Z336" s="41">
        <v>0</v>
      </c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  <c r="AK336" s="93">
        <f t="shared" si="112"/>
        <v>0</v>
      </c>
      <c r="AL336" s="94">
        <v>0</v>
      </c>
      <c r="AM336" s="105">
        <f t="shared" si="113"/>
        <v>0</v>
      </c>
      <c r="AN336" s="41">
        <v>0</v>
      </c>
      <c r="AO336" s="41">
        <v>0</v>
      </c>
      <c r="AP336" s="41"/>
      <c r="AQ336" s="41"/>
      <c r="AR336" s="41"/>
      <c r="AS336" s="41"/>
      <c r="AT336" s="41"/>
      <c r="AU336" s="41"/>
      <c r="AV336" s="41"/>
      <c r="AW336" s="41"/>
      <c r="AX336" s="41"/>
      <c r="AY336" s="41"/>
      <c r="AZ336" s="93">
        <f t="shared" si="114"/>
        <v>0</v>
      </c>
      <c r="BA336" s="94">
        <v>0</v>
      </c>
      <c r="BB336" s="105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5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119" t="s">
        <v>460</v>
      </c>
      <c r="B337" s="119" t="s">
        <v>383</v>
      </c>
      <c r="C337" s="120">
        <v>401</v>
      </c>
      <c r="D337" s="119" t="s">
        <v>383</v>
      </c>
      <c r="E337" s="119" t="s">
        <v>460</v>
      </c>
      <c r="F337" s="119" t="s">
        <v>383</v>
      </c>
      <c r="G337" s="121" t="s">
        <v>516</v>
      </c>
      <c r="H337" s="122">
        <v>9720</v>
      </c>
      <c r="I337" s="124" t="s">
        <v>386</v>
      </c>
      <c r="J337" s="41">
        <v>0</v>
      </c>
      <c r="K337" s="41">
        <v>0</v>
      </c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93">
        <f t="shared" si="110"/>
        <v>0</v>
      </c>
      <c r="W337" s="94">
        <v>0</v>
      </c>
      <c r="X337" s="105">
        <f t="shared" si="111"/>
        <v>0</v>
      </c>
      <c r="Y337" s="41">
        <v>0</v>
      </c>
      <c r="Z337" s="41">
        <v>0</v>
      </c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  <c r="AK337" s="93">
        <f t="shared" si="112"/>
        <v>0</v>
      </c>
      <c r="AL337" s="94">
        <v>0</v>
      </c>
      <c r="AM337" s="105">
        <f t="shared" si="113"/>
        <v>0</v>
      </c>
      <c r="AN337" s="41">
        <v>0</v>
      </c>
      <c r="AO337" s="41">
        <v>0</v>
      </c>
      <c r="AP337" s="41"/>
      <c r="AQ337" s="41"/>
      <c r="AR337" s="41"/>
      <c r="AS337" s="41"/>
      <c r="AT337" s="41"/>
      <c r="AU337" s="41"/>
      <c r="AV337" s="41"/>
      <c r="AW337" s="41"/>
      <c r="AX337" s="41"/>
      <c r="AY337" s="41"/>
      <c r="AZ337" s="93">
        <f t="shared" si="114"/>
        <v>0</v>
      </c>
      <c r="BA337" s="94">
        <v>0</v>
      </c>
      <c r="BB337" s="105">
        <f t="shared" si="115"/>
        <v>0</v>
      </c>
      <c r="BC337" s="48">
        <f t="shared" si="116"/>
        <v>0</v>
      </c>
      <c r="BD337" s="48">
        <f t="shared" si="117"/>
        <v>0</v>
      </c>
      <c r="BE337" s="48">
        <f t="shared" si="118"/>
        <v>0</v>
      </c>
      <c r="BF337" s="48">
        <f t="shared" si="119"/>
        <v>0</v>
      </c>
      <c r="BG337" s="48">
        <f t="shared" si="120"/>
        <v>0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5">
        <f t="shared" si="128"/>
        <v>0</v>
      </c>
      <c r="BP337" s="87">
        <f t="shared" si="129"/>
        <v>0</v>
      </c>
      <c r="BQ337" s="89">
        <f t="shared" si="130"/>
        <v>0</v>
      </c>
    </row>
    <row r="338" spans="1:69" x14ac:dyDescent="0.3">
      <c r="A338" s="119" t="s">
        <v>460</v>
      </c>
      <c r="B338" s="119" t="s">
        <v>120</v>
      </c>
      <c r="C338" s="120">
        <v>401</v>
      </c>
      <c r="D338" s="119" t="s">
        <v>383</v>
      </c>
      <c r="E338" s="119" t="s">
        <v>460</v>
      </c>
      <c r="F338" s="119" t="s">
        <v>120</v>
      </c>
      <c r="G338" s="121" t="s">
        <v>516</v>
      </c>
      <c r="H338" s="122">
        <v>25338</v>
      </c>
      <c r="I338" s="124" t="s">
        <v>628</v>
      </c>
      <c r="J338" s="41">
        <v>0</v>
      </c>
      <c r="K338" s="41">
        <v>0</v>
      </c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93">
        <f t="shared" si="110"/>
        <v>0</v>
      </c>
      <c r="W338" s="94">
        <v>0</v>
      </c>
      <c r="X338" s="105">
        <f t="shared" si="111"/>
        <v>0</v>
      </c>
      <c r="Y338" s="41">
        <v>0</v>
      </c>
      <c r="Z338" s="41">
        <v>0</v>
      </c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  <c r="AK338" s="93">
        <f t="shared" si="112"/>
        <v>0</v>
      </c>
      <c r="AL338" s="94">
        <v>0</v>
      </c>
      <c r="AM338" s="105">
        <f t="shared" si="113"/>
        <v>0</v>
      </c>
      <c r="AN338" s="41">
        <v>0</v>
      </c>
      <c r="AO338" s="41">
        <v>0</v>
      </c>
      <c r="AP338" s="41"/>
      <c r="AQ338" s="41"/>
      <c r="AR338" s="41"/>
      <c r="AS338" s="41"/>
      <c r="AT338" s="41"/>
      <c r="AU338" s="41"/>
      <c r="AV338" s="41"/>
      <c r="AW338" s="41"/>
      <c r="AX338" s="41"/>
      <c r="AY338" s="41"/>
      <c r="AZ338" s="93">
        <f t="shared" si="114"/>
        <v>0</v>
      </c>
      <c r="BA338" s="94">
        <v>0</v>
      </c>
      <c r="BB338" s="105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5">
        <f t="shared" si="128"/>
        <v>0</v>
      </c>
      <c r="BP338" s="87">
        <f t="shared" si="129"/>
        <v>0</v>
      </c>
      <c r="BQ338" s="89">
        <f t="shared" si="130"/>
        <v>0</v>
      </c>
    </row>
    <row r="339" spans="1:69" x14ac:dyDescent="0.3">
      <c r="A339" s="119" t="s">
        <v>460</v>
      </c>
      <c r="B339" s="119" t="s">
        <v>383</v>
      </c>
      <c r="C339" s="120">
        <v>401</v>
      </c>
      <c r="D339" s="119" t="s">
        <v>383</v>
      </c>
      <c r="E339" s="119" t="s">
        <v>460</v>
      </c>
      <c r="F339" s="119" t="s">
        <v>383</v>
      </c>
      <c r="G339" s="121" t="s">
        <v>516</v>
      </c>
      <c r="H339" s="122">
        <v>25393</v>
      </c>
      <c r="I339" s="124" t="s">
        <v>629</v>
      </c>
      <c r="J339" s="41">
        <v>0</v>
      </c>
      <c r="K339" s="41">
        <v>0</v>
      </c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93">
        <f t="shared" si="110"/>
        <v>0</v>
      </c>
      <c r="W339" s="94">
        <v>0</v>
      </c>
      <c r="X339" s="105">
        <f t="shared" si="111"/>
        <v>0</v>
      </c>
      <c r="Y339" s="41">
        <v>0</v>
      </c>
      <c r="Z339" s="41">
        <v>0</v>
      </c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  <c r="AK339" s="93">
        <f t="shared" si="112"/>
        <v>0</v>
      </c>
      <c r="AL339" s="94">
        <v>0</v>
      </c>
      <c r="AM339" s="105">
        <f t="shared" si="113"/>
        <v>0</v>
      </c>
      <c r="AN339" s="41">
        <v>0</v>
      </c>
      <c r="AO339" s="41">
        <v>0</v>
      </c>
      <c r="AP339" s="41"/>
      <c r="AQ339" s="41"/>
      <c r="AR339" s="41"/>
      <c r="AS339" s="41"/>
      <c r="AT339" s="41"/>
      <c r="AU339" s="41"/>
      <c r="AV339" s="41"/>
      <c r="AW339" s="41"/>
      <c r="AX339" s="41"/>
      <c r="AY339" s="41"/>
      <c r="AZ339" s="93">
        <f t="shared" si="114"/>
        <v>0</v>
      </c>
      <c r="BA339" s="94">
        <v>0</v>
      </c>
      <c r="BB339" s="105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5">
        <f t="shared" si="128"/>
        <v>0</v>
      </c>
      <c r="BP339" s="87">
        <f t="shared" si="129"/>
        <v>0</v>
      </c>
      <c r="BQ339" s="89">
        <f t="shared" si="130"/>
        <v>0</v>
      </c>
    </row>
    <row r="340" spans="1:69" x14ac:dyDescent="0.3">
      <c r="A340" s="119" t="s">
        <v>460</v>
      </c>
      <c r="B340" s="119" t="s">
        <v>383</v>
      </c>
      <c r="C340" s="120">
        <v>401</v>
      </c>
      <c r="D340" s="119" t="s">
        <v>383</v>
      </c>
      <c r="E340" s="119" t="s">
        <v>460</v>
      </c>
      <c r="F340" s="119" t="s">
        <v>383</v>
      </c>
      <c r="G340" s="121" t="s">
        <v>516</v>
      </c>
      <c r="H340" s="122">
        <v>7458</v>
      </c>
      <c r="I340" s="124" t="s">
        <v>137</v>
      </c>
      <c r="J340" s="41">
        <v>0</v>
      </c>
      <c r="K340" s="41">
        <v>0</v>
      </c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93">
        <f t="shared" si="110"/>
        <v>0</v>
      </c>
      <c r="W340" s="94">
        <v>0</v>
      </c>
      <c r="X340" s="105">
        <f t="shared" si="111"/>
        <v>0</v>
      </c>
      <c r="Y340" s="41">
        <v>0</v>
      </c>
      <c r="Z340" s="41">
        <v>0</v>
      </c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  <c r="AK340" s="93">
        <f t="shared" si="112"/>
        <v>0</v>
      </c>
      <c r="AL340" s="94">
        <v>0</v>
      </c>
      <c r="AM340" s="105">
        <f t="shared" si="113"/>
        <v>0</v>
      </c>
      <c r="AN340" s="41">
        <v>0</v>
      </c>
      <c r="AO340" s="41">
        <v>0</v>
      </c>
      <c r="AP340" s="41"/>
      <c r="AQ340" s="41"/>
      <c r="AR340" s="41"/>
      <c r="AS340" s="41"/>
      <c r="AT340" s="41"/>
      <c r="AU340" s="41"/>
      <c r="AV340" s="41"/>
      <c r="AW340" s="41"/>
      <c r="AX340" s="41"/>
      <c r="AY340" s="41"/>
      <c r="AZ340" s="93">
        <f t="shared" si="114"/>
        <v>0</v>
      </c>
      <c r="BA340" s="94">
        <v>0</v>
      </c>
      <c r="BB340" s="105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5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119" t="s">
        <v>460</v>
      </c>
      <c r="B341" s="119" t="s">
        <v>383</v>
      </c>
      <c r="C341" s="120">
        <v>401</v>
      </c>
      <c r="D341" s="119" t="s">
        <v>383</v>
      </c>
      <c r="E341" s="119" t="s">
        <v>460</v>
      </c>
      <c r="F341" s="119" t="s">
        <v>383</v>
      </c>
      <c r="G341" s="121" t="s">
        <v>516</v>
      </c>
      <c r="H341" s="122">
        <v>26168</v>
      </c>
      <c r="I341" s="124" t="s">
        <v>630</v>
      </c>
      <c r="J341" s="41">
        <v>0</v>
      </c>
      <c r="K341" s="41">
        <v>0</v>
      </c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93">
        <f t="shared" si="110"/>
        <v>0</v>
      </c>
      <c r="W341" s="94">
        <v>0</v>
      </c>
      <c r="X341" s="105">
        <f t="shared" si="111"/>
        <v>0</v>
      </c>
      <c r="Y341" s="41">
        <v>0</v>
      </c>
      <c r="Z341" s="41">
        <v>0</v>
      </c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  <c r="AK341" s="93">
        <f t="shared" si="112"/>
        <v>0</v>
      </c>
      <c r="AL341" s="94">
        <v>0</v>
      </c>
      <c r="AM341" s="105">
        <f t="shared" si="113"/>
        <v>0</v>
      </c>
      <c r="AN341" s="41">
        <v>0</v>
      </c>
      <c r="AO341" s="41">
        <v>0</v>
      </c>
      <c r="AP341" s="41"/>
      <c r="AQ341" s="41"/>
      <c r="AR341" s="41"/>
      <c r="AS341" s="41"/>
      <c r="AT341" s="41"/>
      <c r="AU341" s="41"/>
      <c r="AV341" s="41"/>
      <c r="AW341" s="41"/>
      <c r="AX341" s="41"/>
      <c r="AY341" s="41"/>
      <c r="AZ341" s="93">
        <f t="shared" si="114"/>
        <v>0</v>
      </c>
      <c r="BA341" s="94">
        <v>0</v>
      </c>
      <c r="BB341" s="105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5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119" t="s">
        <v>460</v>
      </c>
      <c r="B342" s="119" t="s">
        <v>383</v>
      </c>
      <c r="C342" s="120">
        <v>401</v>
      </c>
      <c r="D342" s="119" t="s">
        <v>383</v>
      </c>
      <c r="E342" s="119" t="s">
        <v>460</v>
      </c>
      <c r="F342" s="119" t="s">
        <v>383</v>
      </c>
      <c r="G342" s="121" t="s">
        <v>516</v>
      </c>
      <c r="H342" s="122">
        <v>31672</v>
      </c>
      <c r="I342" s="124" t="s">
        <v>631</v>
      </c>
      <c r="J342" s="41">
        <v>0</v>
      </c>
      <c r="K342" s="41">
        <v>0</v>
      </c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93">
        <f t="shared" si="110"/>
        <v>0</v>
      </c>
      <c r="W342" s="94">
        <v>0</v>
      </c>
      <c r="X342" s="105">
        <f t="shared" si="111"/>
        <v>0</v>
      </c>
      <c r="Y342" s="41">
        <v>0</v>
      </c>
      <c r="Z342" s="41">
        <v>0</v>
      </c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  <c r="AK342" s="93">
        <f t="shared" si="112"/>
        <v>0</v>
      </c>
      <c r="AL342" s="94">
        <v>0</v>
      </c>
      <c r="AM342" s="105">
        <f t="shared" si="113"/>
        <v>0</v>
      </c>
      <c r="AN342" s="41">
        <v>0</v>
      </c>
      <c r="AO342" s="41">
        <v>0</v>
      </c>
      <c r="AP342" s="41"/>
      <c r="AQ342" s="41"/>
      <c r="AR342" s="41"/>
      <c r="AS342" s="41"/>
      <c r="AT342" s="41"/>
      <c r="AU342" s="41"/>
      <c r="AV342" s="41"/>
      <c r="AW342" s="41"/>
      <c r="AX342" s="41"/>
      <c r="AY342" s="41"/>
      <c r="AZ342" s="93">
        <f t="shared" si="114"/>
        <v>0</v>
      </c>
      <c r="BA342" s="94">
        <v>0</v>
      </c>
      <c r="BB342" s="105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5">
        <f t="shared" si="128"/>
        <v>0</v>
      </c>
      <c r="BP342" s="87">
        <f t="shared" si="129"/>
        <v>0</v>
      </c>
      <c r="BQ342" s="89">
        <f t="shared" si="130"/>
        <v>0</v>
      </c>
    </row>
    <row r="343" spans="1:69" x14ac:dyDescent="0.3">
      <c r="A343" s="119" t="s">
        <v>460</v>
      </c>
      <c r="B343" s="119" t="s">
        <v>383</v>
      </c>
      <c r="C343" s="120">
        <v>401</v>
      </c>
      <c r="D343" s="119" t="s">
        <v>383</v>
      </c>
      <c r="E343" s="119" t="s">
        <v>460</v>
      </c>
      <c r="F343" s="119" t="s">
        <v>383</v>
      </c>
      <c r="G343" s="121" t="s">
        <v>516</v>
      </c>
      <c r="H343" s="128">
        <v>26697</v>
      </c>
      <c r="I343" s="124" t="s">
        <v>632</v>
      </c>
      <c r="J343" s="41">
        <v>0</v>
      </c>
      <c r="K343" s="41">
        <v>0</v>
      </c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93">
        <f t="shared" si="110"/>
        <v>0</v>
      </c>
      <c r="W343" s="94">
        <v>0</v>
      </c>
      <c r="X343" s="105">
        <f t="shared" si="111"/>
        <v>0</v>
      </c>
      <c r="Y343" s="41">
        <v>0</v>
      </c>
      <c r="Z343" s="41">
        <v>0</v>
      </c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  <c r="AK343" s="93">
        <f t="shared" si="112"/>
        <v>0</v>
      </c>
      <c r="AL343" s="94">
        <v>0</v>
      </c>
      <c r="AM343" s="105">
        <f t="shared" si="113"/>
        <v>0</v>
      </c>
      <c r="AN343" s="41">
        <v>0</v>
      </c>
      <c r="AO343" s="41">
        <v>0</v>
      </c>
      <c r="AP343" s="41"/>
      <c r="AQ343" s="41"/>
      <c r="AR343" s="41"/>
      <c r="AS343" s="41"/>
      <c r="AT343" s="41"/>
      <c r="AU343" s="41"/>
      <c r="AV343" s="41"/>
      <c r="AW343" s="41"/>
      <c r="AX343" s="41"/>
      <c r="AY343" s="41"/>
      <c r="AZ343" s="93">
        <f t="shared" si="114"/>
        <v>0</v>
      </c>
      <c r="BA343" s="94">
        <v>0</v>
      </c>
      <c r="BB343" s="105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0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5">
        <f t="shared" si="128"/>
        <v>0</v>
      </c>
      <c r="BP343" s="87">
        <f t="shared" si="129"/>
        <v>0</v>
      </c>
      <c r="BQ343" s="89">
        <f t="shared" si="130"/>
        <v>0</v>
      </c>
    </row>
    <row r="344" spans="1:69" x14ac:dyDescent="0.3">
      <c r="A344" s="119" t="s">
        <v>460</v>
      </c>
      <c r="B344" s="119" t="s">
        <v>383</v>
      </c>
      <c r="C344" s="120">
        <v>401</v>
      </c>
      <c r="D344" s="119" t="s">
        <v>383</v>
      </c>
      <c r="E344" s="119" t="s">
        <v>460</v>
      </c>
      <c r="F344" s="119" t="s">
        <v>383</v>
      </c>
      <c r="G344" s="121" t="s">
        <v>516</v>
      </c>
      <c r="H344" s="122">
        <v>26167</v>
      </c>
      <c r="I344" s="124" t="s">
        <v>633</v>
      </c>
      <c r="J344" s="41">
        <v>0</v>
      </c>
      <c r="K344" s="41">
        <v>0</v>
      </c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93">
        <f t="shared" si="110"/>
        <v>0</v>
      </c>
      <c r="W344" s="94">
        <v>0</v>
      </c>
      <c r="X344" s="105">
        <f t="shared" si="111"/>
        <v>0</v>
      </c>
      <c r="Y344" s="41">
        <v>0</v>
      </c>
      <c r="Z344" s="41">
        <v>0</v>
      </c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  <c r="AK344" s="93">
        <f t="shared" si="112"/>
        <v>0</v>
      </c>
      <c r="AL344" s="94">
        <v>0</v>
      </c>
      <c r="AM344" s="105">
        <f t="shared" si="113"/>
        <v>0</v>
      </c>
      <c r="AN344" s="41">
        <v>0</v>
      </c>
      <c r="AO344" s="41">
        <v>0</v>
      </c>
      <c r="AP344" s="41"/>
      <c r="AQ344" s="41"/>
      <c r="AR344" s="41"/>
      <c r="AS344" s="41"/>
      <c r="AT344" s="41"/>
      <c r="AU344" s="41"/>
      <c r="AV344" s="41"/>
      <c r="AW344" s="41"/>
      <c r="AX344" s="41"/>
      <c r="AY344" s="41"/>
      <c r="AZ344" s="93">
        <f t="shared" si="114"/>
        <v>0</v>
      </c>
      <c r="BA344" s="94">
        <v>0</v>
      </c>
      <c r="BB344" s="105">
        <f t="shared" si="115"/>
        <v>0</v>
      </c>
      <c r="BC344" s="48">
        <f t="shared" si="116"/>
        <v>0</v>
      </c>
      <c r="BD344" s="48">
        <f t="shared" si="117"/>
        <v>0</v>
      </c>
      <c r="BE344" s="48">
        <f t="shared" si="118"/>
        <v>0</v>
      </c>
      <c r="BF344" s="48">
        <f t="shared" si="119"/>
        <v>0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5">
        <f t="shared" si="128"/>
        <v>0</v>
      </c>
      <c r="BP344" s="87">
        <f t="shared" si="129"/>
        <v>0</v>
      </c>
      <c r="BQ344" s="89">
        <f t="shared" si="130"/>
        <v>0</v>
      </c>
    </row>
    <row r="345" spans="1:69" x14ac:dyDescent="0.3">
      <c r="A345" s="119" t="s">
        <v>460</v>
      </c>
      <c r="B345" s="119" t="s">
        <v>383</v>
      </c>
      <c r="C345" s="120">
        <v>401</v>
      </c>
      <c r="D345" s="119" t="s">
        <v>383</v>
      </c>
      <c r="E345" s="119" t="s">
        <v>460</v>
      </c>
      <c r="F345" s="119" t="s">
        <v>383</v>
      </c>
      <c r="G345" s="121" t="s">
        <v>525</v>
      </c>
      <c r="H345" s="122">
        <v>28374</v>
      </c>
      <c r="I345" s="124" t="s">
        <v>634</v>
      </c>
      <c r="J345" s="41">
        <v>0</v>
      </c>
      <c r="K345" s="41">
        <v>0</v>
      </c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93">
        <f t="shared" si="110"/>
        <v>0</v>
      </c>
      <c r="W345" s="94">
        <v>0</v>
      </c>
      <c r="X345" s="105">
        <f t="shared" si="111"/>
        <v>0</v>
      </c>
      <c r="Y345" s="41">
        <v>0</v>
      </c>
      <c r="Z345" s="41">
        <v>0</v>
      </c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  <c r="AK345" s="93">
        <f t="shared" si="112"/>
        <v>0</v>
      </c>
      <c r="AL345" s="94">
        <v>0</v>
      </c>
      <c r="AM345" s="105">
        <f t="shared" si="113"/>
        <v>0</v>
      </c>
      <c r="AN345" s="41">
        <v>0</v>
      </c>
      <c r="AO345" s="41">
        <v>0</v>
      </c>
      <c r="AP345" s="41"/>
      <c r="AQ345" s="41"/>
      <c r="AR345" s="41"/>
      <c r="AS345" s="41"/>
      <c r="AT345" s="41"/>
      <c r="AU345" s="41"/>
      <c r="AV345" s="41"/>
      <c r="AW345" s="41"/>
      <c r="AX345" s="41"/>
      <c r="AY345" s="41"/>
      <c r="AZ345" s="93">
        <f t="shared" si="114"/>
        <v>0</v>
      </c>
      <c r="BA345" s="94">
        <v>0</v>
      </c>
      <c r="BB345" s="105">
        <f t="shared" si="115"/>
        <v>0</v>
      </c>
      <c r="BC345" s="48">
        <f t="shared" si="116"/>
        <v>0</v>
      </c>
      <c r="BD345" s="48">
        <f t="shared" si="117"/>
        <v>0</v>
      </c>
      <c r="BE345" s="48">
        <f t="shared" si="118"/>
        <v>0</v>
      </c>
      <c r="BF345" s="48">
        <f t="shared" si="119"/>
        <v>0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5">
        <f t="shared" si="128"/>
        <v>0</v>
      </c>
      <c r="BP345" s="87">
        <f t="shared" si="129"/>
        <v>0</v>
      </c>
      <c r="BQ345" s="89">
        <f t="shared" si="130"/>
        <v>0</v>
      </c>
    </row>
    <row r="346" spans="1:69" x14ac:dyDescent="0.3">
      <c r="A346" s="119" t="s">
        <v>460</v>
      </c>
      <c r="B346" s="119" t="s">
        <v>322</v>
      </c>
      <c r="C346" s="120">
        <v>401</v>
      </c>
      <c r="D346" s="119" t="s">
        <v>383</v>
      </c>
      <c r="E346" s="119" t="s">
        <v>460</v>
      </c>
      <c r="F346" s="119" t="s">
        <v>322</v>
      </c>
      <c r="G346" s="121" t="s">
        <v>517</v>
      </c>
      <c r="H346" s="122">
        <v>209</v>
      </c>
      <c r="I346" s="124" t="s">
        <v>321</v>
      </c>
      <c r="J346" s="41">
        <v>0</v>
      </c>
      <c r="K346" s="41">
        <v>0</v>
      </c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93">
        <f t="shared" si="110"/>
        <v>0</v>
      </c>
      <c r="W346" s="94">
        <v>0</v>
      </c>
      <c r="X346" s="105">
        <f t="shared" si="111"/>
        <v>0</v>
      </c>
      <c r="Y346" s="41">
        <v>0</v>
      </c>
      <c r="Z346" s="41">
        <v>0</v>
      </c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  <c r="AK346" s="93">
        <f t="shared" si="112"/>
        <v>0</v>
      </c>
      <c r="AL346" s="94">
        <v>0</v>
      </c>
      <c r="AM346" s="105">
        <f t="shared" si="113"/>
        <v>0</v>
      </c>
      <c r="AN346" s="41">
        <v>1</v>
      </c>
      <c r="AO346" s="41">
        <v>0</v>
      </c>
      <c r="AP346" s="41"/>
      <c r="AQ346" s="41"/>
      <c r="AR346" s="41"/>
      <c r="AS346" s="41"/>
      <c r="AT346" s="41"/>
      <c r="AU346" s="41"/>
      <c r="AV346" s="41"/>
      <c r="AW346" s="41"/>
      <c r="AX346" s="41"/>
      <c r="AY346" s="41"/>
      <c r="AZ346" s="93">
        <f t="shared" si="114"/>
        <v>1</v>
      </c>
      <c r="BA346" s="94">
        <v>0</v>
      </c>
      <c r="BB346" s="105">
        <f t="shared" si="115"/>
        <v>0</v>
      </c>
      <c r="BC346" s="48">
        <f t="shared" si="116"/>
        <v>1</v>
      </c>
      <c r="BD346" s="48">
        <f t="shared" si="117"/>
        <v>0</v>
      </c>
      <c r="BE346" s="48">
        <f t="shared" si="118"/>
        <v>0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5">
        <f t="shared" si="128"/>
        <v>0</v>
      </c>
      <c r="BP346" s="87">
        <f t="shared" si="129"/>
        <v>1</v>
      </c>
      <c r="BQ346" s="89">
        <f t="shared" si="130"/>
        <v>0</v>
      </c>
    </row>
    <row r="347" spans="1:69" x14ac:dyDescent="0.3">
      <c r="A347" s="119" t="s">
        <v>460</v>
      </c>
      <c r="B347" s="119" t="s">
        <v>322</v>
      </c>
      <c r="C347" s="120">
        <v>401</v>
      </c>
      <c r="D347" s="119" t="s">
        <v>383</v>
      </c>
      <c r="E347" s="119" t="s">
        <v>460</v>
      </c>
      <c r="F347" s="119" t="s">
        <v>322</v>
      </c>
      <c r="G347" s="121" t="s">
        <v>516</v>
      </c>
      <c r="H347" s="122">
        <v>208</v>
      </c>
      <c r="I347" s="124" t="s">
        <v>324</v>
      </c>
      <c r="J347" s="41">
        <v>0</v>
      </c>
      <c r="K347" s="41">
        <v>0</v>
      </c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93">
        <f t="shared" si="110"/>
        <v>0</v>
      </c>
      <c r="W347" s="94">
        <v>0</v>
      </c>
      <c r="X347" s="105">
        <f t="shared" si="111"/>
        <v>0</v>
      </c>
      <c r="Y347" s="41">
        <v>0</v>
      </c>
      <c r="Z347" s="41">
        <v>0</v>
      </c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  <c r="AK347" s="93">
        <f t="shared" si="112"/>
        <v>0</v>
      </c>
      <c r="AL347" s="94">
        <v>0</v>
      </c>
      <c r="AM347" s="105">
        <f t="shared" si="113"/>
        <v>0</v>
      </c>
      <c r="AN347" s="41">
        <v>0</v>
      </c>
      <c r="AO347" s="41">
        <v>0</v>
      </c>
      <c r="AP347" s="41"/>
      <c r="AQ347" s="41"/>
      <c r="AR347" s="41"/>
      <c r="AS347" s="41"/>
      <c r="AT347" s="41"/>
      <c r="AU347" s="41"/>
      <c r="AV347" s="41"/>
      <c r="AW347" s="41"/>
      <c r="AX347" s="41"/>
      <c r="AY347" s="41"/>
      <c r="AZ347" s="93">
        <f t="shared" si="114"/>
        <v>0</v>
      </c>
      <c r="BA347" s="94">
        <v>0</v>
      </c>
      <c r="BB347" s="105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5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119" t="s">
        <v>460</v>
      </c>
      <c r="B348" s="119" t="s">
        <v>322</v>
      </c>
      <c r="C348" s="120">
        <v>401</v>
      </c>
      <c r="D348" s="119" t="s">
        <v>383</v>
      </c>
      <c r="E348" s="119" t="s">
        <v>460</v>
      </c>
      <c r="F348" s="119" t="s">
        <v>322</v>
      </c>
      <c r="G348" s="121" t="s">
        <v>516</v>
      </c>
      <c r="H348" s="122">
        <v>206</v>
      </c>
      <c r="I348" s="124" t="s">
        <v>326</v>
      </c>
      <c r="J348" s="41">
        <v>0</v>
      </c>
      <c r="K348" s="41">
        <v>0</v>
      </c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93">
        <f t="shared" si="110"/>
        <v>0</v>
      </c>
      <c r="W348" s="94">
        <v>0</v>
      </c>
      <c r="X348" s="105">
        <f t="shared" si="111"/>
        <v>0</v>
      </c>
      <c r="Y348" s="41">
        <v>0</v>
      </c>
      <c r="Z348" s="41">
        <v>0</v>
      </c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  <c r="AK348" s="93">
        <f t="shared" si="112"/>
        <v>0</v>
      </c>
      <c r="AL348" s="94">
        <v>0</v>
      </c>
      <c r="AM348" s="105">
        <f t="shared" si="113"/>
        <v>0</v>
      </c>
      <c r="AN348" s="41">
        <v>0</v>
      </c>
      <c r="AO348" s="41">
        <v>0</v>
      </c>
      <c r="AP348" s="41"/>
      <c r="AQ348" s="41"/>
      <c r="AR348" s="41"/>
      <c r="AS348" s="41"/>
      <c r="AT348" s="41"/>
      <c r="AU348" s="41"/>
      <c r="AV348" s="41"/>
      <c r="AW348" s="41"/>
      <c r="AX348" s="41"/>
      <c r="AY348" s="41"/>
      <c r="AZ348" s="93">
        <f t="shared" si="114"/>
        <v>0</v>
      </c>
      <c r="BA348" s="94">
        <v>0</v>
      </c>
      <c r="BB348" s="105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5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119" t="s">
        <v>460</v>
      </c>
      <c r="B349" s="119" t="s">
        <v>322</v>
      </c>
      <c r="C349" s="120">
        <v>401</v>
      </c>
      <c r="D349" s="119" t="s">
        <v>383</v>
      </c>
      <c r="E349" s="119" t="s">
        <v>460</v>
      </c>
      <c r="F349" s="119" t="s">
        <v>322</v>
      </c>
      <c r="G349" s="121" t="s">
        <v>516</v>
      </c>
      <c r="H349" s="122">
        <v>207</v>
      </c>
      <c r="I349" s="124" t="s">
        <v>328</v>
      </c>
      <c r="J349" s="41">
        <v>0</v>
      </c>
      <c r="K349" s="41">
        <v>0</v>
      </c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93">
        <f t="shared" si="110"/>
        <v>0</v>
      </c>
      <c r="W349" s="94">
        <v>0</v>
      </c>
      <c r="X349" s="105">
        <f t="shared" si="111"/>
        <v>0</v>
      </c>
      <c r="Y349" s="41">
        <v>0</v>
      </c>
      <c r="Z349" s="41">
        <v>0</v>
      </c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  <c r="AK349" s="93">
        <f t="shared" si="112"/>
        <v>0</v>
      </c>
      <c r="AL349" s="94">
        <v>0</v>
      </c>
      <c r="AM349" s="105">
        <f t="shared" si="113"/>
        <v>0</v>
      </c>
      <c r="AN349" s="41">
        <v>0</v>
      </c>
      <c r="AO349" s="41">
        <v>0</v>
      </c>
      <c r="AP349" s="41"/>
      <c r="AQ349" s="41"/>
      <c r="AR349" s="41"/>
      <c r="AS349" s="41"/>
      <c r="AT349" s="41"/>
      <c r="AU349" s="41"/>
      <c r="AV349" s="41"/>
      <c r="AW349" s="41"/>
      <c r="AX349" s="41"/>
      <c r="AY349" s="41"/>
      <c r="AZ349" s="93">
        <f t="shared" si="114"/>
        <v>0</v>
      </c>
      <c r="BA349" s="94">
        <v>0</v>
      </c>
      <c r="BB349" s="105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5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119" t="s">
        <v>460</v>
      </c>
      <c r="B350" s="119" t="s">
        <v>322</v>
      </c>
      <c r="C350" s="120">
        <v>401</v>
      </c>
      <c r="D350" s="119" t="s">
        <v>383</v>
      </c>
      <c r="E350" s="119" t="s">
        <v>460</v>
      </c>
      <c r="F350" s="119" t="s">
        <v>322</v>
      </c>
      <c r="G350" s="121" t="s">
        <v>516</v>
      </c>
      <c r="H350" s="122">
        <v>299</v>
      </c>
      <c r="I350" s="124" t="s">
        <v>212</v>
      </c>
      <c r="J350" s="41">
        <v>0</v>
      </c>
      <c r="K350" s="41">
        <v>0</v>
      </c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93">
        <f t="shared" si="110"/>
        <v>0</v>
      </c>
      <c r="W350" s="94">
        <v>0</v>
      </c>
      <c r="X350" s="105">
        <f t="shared" si="111"/>
        <v>0</v>
      </c>
      <c r="Y350" s="41">
        <v>0</v>
      </c>
      <c r="Z350" s="41">
        <v>0</v>
      </c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  <c r="AK350" s="93">
        <f t="shared" si="112"/>
        <v>0</v>
      </c>
      <c r="AL350" s="94">
        <v>0</v>
      </c>
      <c r="AM350" s="105">
        <f t="shared" si="113"/>
        <v>0</v>
      </c>
      <c r="AN350" s="41">
        <v>0</v>
      </c>
      <c r="AO350" s="41">
        <v>0</v>
      </c>
      <c r="AP350" s="41"/>
      <c r="AQ350" s="41"/>
      <c r="AR350" s="41"/>
      <c r="AS350" s="41"/>
      <c r="AT350" s="41"/>
      <c r="AU350" s="41"/>
      <c r="AV350" s="41"/>
      <c r="AW350" s="41"/>
      <c r="AX350" s="41"/>
      <c r="AY350" s="41"/>
      <c r="AZ350" s="93">
        <f t="shared" si="114"/>
        <v>0</v>
      </c>
      <c r="BA350" s="94">
        <v>0</v>
      </c>
      <c r="BB350" s="105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0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5">
        <f t="shared" si="128"/>
        <v>0</v>
      </c>
      <c r="BP350" s="87">
        <f t="shared" si="129"/>
        <v>0</v>
      </c>
      <c r="BQ350" s="89">
        <f t="shared" si="130"/>
        <v>0</v>
      </c>
    </row>
    <row r="351" spans="1:69" x14ac:dyDescent="0.3">
      <c r="A351" s="119" t="s">
        <v>460</v>
      </c>
      <c r="B351" s="119" t="s">
        <v>322</v>
      </c>
      <c r="C351" s="120">
        <v>401</v>
      </c>
      <c r="D351" s="119" t="s">
        <v>383</v>
      </c>
      <c r="E351" s="119" t="s">
        <v>460</v>
      </c>
      <c r="F351" s="119" t="s">
        <v>322</v>
      </c>
      <c r="G351" s="121" t="s">
        <v>516</v>
      </c>
      <c r="H351" s="122">
        <v>300</v>
      </c>
      <c r="I351" s="124" t="s">
        <v>325</v>
      </c>
      <c r="J351" s="41">
        <v>0</v>
      </c>
      <c r="K351" s="41">
        <v>0</v>
      </c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93">
        <f t="shared" si="110"/>
        <v>0</v>
      </c>
      <c r="W351" s="94">
        <v>0</v>
      </c>
      <c r="X351" s="105">
        <f t="shared" si="111"/>
        <v>0</v>
      </c>
      <c r="Y351" s="41">
        <v>0</v>
      </c>
      <c r="Z351" s="41">
        <v>0</v>
      </c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  <c r="AK351" s="93">
        <f t="shared" si="112"/>
        <v>0</v>
      </c>
      <c r="AL351" s="94">
        <v>0</v>
      </c>
      <c r="AM351" s="105">
        <f t="shared" si="113"/>
        <v>0</v>
      </c>
      <c r="AN351" s="41">
        <v>0</v>
      </c>
      <c r="AO351" s="41">
        <v>0</v>
      </c>
      <c r="AP351" s="41"/>
      <c r="AQ351" s="41"/>
      <c r="AR351" s="41"/>
      <c r="AS351" s="41"/>
      <c r="AT351" s="41"/>
      <c r="AU351" s="41"/>
      <c r="AV351" s="41"/>
      <c r="AW351" s="41"/>
      <c r="AX351" s="41"/>
      <c r="AY351" s="41"/>
      <c r="AZ351" s="93">
        <f t="shared" si="114"/>
        <v>0</v>
      </c>
      <c r="BA351" s="94">
        <v>0</v>
      </c>
      <c r="BB351" s="105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5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119" t="s">
        <v>460</v>
      </c>
      <c r="B352" s="119" t="s">
        <v>322</v>
      </c>
      <c r="C352" s="120">
        <v>401</v>
      </c>
      <c r="D352" s="119" t="s">
        <v>383</v>
      </c>
      <c r="E352" s="119" t="s">
        <v>460</v>
      </c>
      <c r="F352" s="119" t="s">
        <v>322</v>
      </c>
      <c r="G352" s="121" t="s">
        <v>516</v>
      </c>
      <c r="H352" s="122">
        <v>25340</v>
      </c>
      <c r="I352" s="124" t="s">
        <v>635</v>
      </c>
      <c r="J352" s="41">
        <v>0</v>
      </c>
      <c r="K352" s="41">
        <v>0</v>
      </c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93">
        <f t="shared" si="110"/>
        <v>0</v>
      </c>
      <c r="W352" s="94">
        <v>0</v>
      </c>
      <c r="X352" s="105">
        <f t="shared" si="111"/>
        <v>0</v>
      </c>
      <c r="Y352" s="41">
        <v>0</v>
      </c>
      <c r="Z352" s="41">
        <v>0</v>
      </c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  <c r="AK352" s="93">
        <f t="shared" si="112"/>
        <v>0</v>
      </c>
      <c r="AL352" s="94">
        <v>0</v>
      </c>
      <c r="AM352" s="105">
        <f t="shared" si="113"/>
        <v>0</v>
      </c>
      <c r="AN352" s="41">
        <v>0</v>
      </c>
      <c r="AO352" s="41">
        <v>0</v>
      </c>
      <c r="AP352" s="41"/>
      <c r="AQ352" s="41"/>
      <c r="AR352" s="41"/>
      <c r="AS352" s="41"/>
      <c r="AT352" s="41"/>
      <c r="AU352" s="41"/>
      <c r="AV352" s="41"/>
      <c r="AW352" s="41"/>
      <c r="AX352" s="41"/>
      <c r="AY352" s="41"/>
      <c r="AZ352" s="93">
        <f t="shared" si="114"/>
        <v>0</v>
      </c>
      <c r="BA352" s="94">
        <v>0</v>
      </c>
      <c r="BB352" s="105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5">
        <f t="shared" si="128"/>
        <v>0</v>
      </c>
      <c r="BP352" s="87">
        <f t="shared" si="129"/>
        <v>0</v>
      </c>
      <c r="BQ352" s="89">
        <f t="shared" si="130"/>
        <v>0</v>
      </c>
    </row>
    <row r="353" spans="1:69" x14ac:dyDescent="0.3">
      <c r="A353" s="119" t="s">
        <v>460</v>
      </c>
      <c r="B353" s="119" t="s">
        <v>322</v>
      </c>
      <c r="C353" s="120">
        <v>401</v>
      </c>
      <c r="D353" s="119" t="s">
        <v>383</v>
      </c>
      <c r="E353" s="119" t="s">
        <v>460</v>
      </c>
      <c r="F353" s="119" t="s">
        <v>322</v>
      </c>
      <c r="G353" s="121" t="s">
        <v>516</v>
      </c>
      <c r="H353" s="122">
        <v>301</v>
      </c>
      <c r="I353" s="124" t="s">
        <v>323</v>
      </c>
      <c r="J353" s="41">
        <v>0</v>
      </c>
      <c r="K353" s="41">
        <v>0</v>
      </c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93">
        <f t="shared" si="110"/>
        <v>0</v>
      </c>
      <c r="W353" s="94">
        <v>0</v>
      </c>
      <c r="X353" s="105">
        <f t="shared" si="111"/>
        <v>0</v>
      </c>
      <c r="Y353" s="41">
        <v>0</v>
      </c>
      <c r="Z353" s="41">
        <v>0</v>
      </c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  <c r="AK353" s="93">
        <f t="shared" si="112"/>
        <v>0</v>
      </c>
      <c r="AL353" s="94">
        <v>0</v>
      </c>
      <c r="AM353" s="105">
        <f t="shared" si="113"/>
        <v>0</v>
      </c>
      <c r="AN353" s="41">
        <v>0</v>
      </c>
      <c r="AO353" s="41">
        <v>0</v>
      </c>
      <c r="AP353" s="41"/>
      <c r="AQ353" s="41"/>
      <c r="AR353" s="41"/>
      <c r="AS353" s="41"/>
      <c r="AT353" s="41"/>
      <c r="AU353" s="41"/>
      <c r="AV353" s="41"/>
      <c r="AW353" s="41"/>
      <c r="AX353" s="41"/>
      <c r="AY353" s="41"/>
      <c r="AZ353" s="93">
        <f t="shared" si="114"/>
        <v>0</v>
      </c>
      <c r="BA353" s="94">
        <v>0</v>
      </c>
      <c r="BB353" s="105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5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119" t="s">
        <v>460</v>
      </c>
      <c r="B354" s="119" t="s">
        <v>322</v>
      </c>
      <c r="C354" s="120">
        <v>401</v>
      </c>
      <c r="D354" s="119" t="s">
        <v>383</v>
      </c>
      <c r="E354" s="119" t="s">
        <v>460</v>
      </c>
      <c r="F354" s="119" t="s">
        <v>322</v>
      </c>
      <c r="G354" s="121" t="s">
        <v>516</v>
      </c>
      <c r="H354" s="122">
        <v>6992</v>
      </c>
      <c r="I354" s="124" t="s">
        <v>327</v>
      </c>
      <c r="J354" s="41">
        <v>0</v>
      </c>
      <c r="K354" s="41">
        <v>0</v>
      </c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93">
        <f t="shared" si="110"/>
        <v>0</v>
      </c>
      <c r="W354" s="94">
        <v>0</v>
      </c>
      <c r="X354" s="105">
        <f t="shared" si="111"/>
        <v>0</v>
      </c>
      <c r="Y354" s="41">
        <v>0</v>
      </c>
      <c r="Z354" s="41">
        <v>0</v>
      </c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  <c r="AK354" s="93">
        <f t="shared" si="112"/>
        <v>0</v>
      </c>
      <c r="AL354" s="94">
        <v>0</v>
      </c>
      <c r="AM354" s="105">
        <f t="shared" si="113"/>
        <v>0</v>
      </c>
      <c r="AN354" s="41">
        <v>0</v>
      </c>
      <c r="AO354" s="41">
        <v>0</v>
      </c>
      <c r="AP354" s="41"/>
      <c r="AQ354" s="41"/>
      <c r="AR354" s="41"/>
      <c r="AS354" s="41"/>
      <c r="AT354" s="41"/>
      <c r="AU354" s="41"/>
      <c r="AV354" s="41"/>
      <c r="AW354" s="41"/>
      <c r="AX354" s="41"/>
      <c r="AY354" s="41"/>
      <c r="AZ354" s="93">
        <f t="shared" si="114"/>
        <v>0</v>
      </c>
      <c r="BA354" s="94">
        <v>0</v>
      </c>
      <c r="BB354" s="105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5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119" t="s">
        <v>460</v>
      </c>
      <c r="B355" s="119" t="s">
        <v>24</v>
      </c>
      <c r="C355" s="120">
        <v>401</v>
      </c>
      <c r="D355" s="119" t="s">
        <v>383</v>
      </c>
      <c r="E355" s="119" t="s">
        <v>460</v>
      </c>
      <c r="F355" s="119" t="s">
        <v>24</v>
      </c>
      <c r="G355" s="121" t="s">
        <v>524</v>
      </c>
      <c r="H355" s="122">
        <v>187</v>
      </c>
      <c r="I355" s="124" t="s">
        <v>636</v>
      </c>
      <c r="J355" s="41">
        <v>0</v>
      </c>
      <c r="K355" s="41">
        <v>0</v>
      </c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93">
        <f t="shared" si="110"/>
        <v>0</v>
      </c>
      <c r="W355" s="94">
        <v>0</v>
      </c>
      <c r="X355" s="105">
        <f t="shared" si="111"/>
        <v>0</v>
      </c>
      <c r="Y355" s="41">
        <v>0</v>
      </c>
      <c r="Z355" s="41">
        <v>0</v>
      </c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  <c r="AK355" s="93">
        <f t="shared" si="112"/>
        <v>0</v>
      </c>
      <c r="AL355" s="94">
        <v>0</v>
      </c>
      <c r="AM355" s="105">
        <f t="shared" si="113"/>
        <v>0</v>
      </c>
      <c r="AN355" s="41">
        <v>0</v>
      </c>
      <c r="AO355" s="41">
        <v>0</v>
      </c>
      <c r="AP355" s="41"/>
      <c r="AQ355" s="41"/>
      <c r="AR355" s="41"/>
      <c r="AS355" s="41"/>
      <c r="AT355" s="41"/>
      <c r="AU355" s="41"/>
      <c r="AV355" s="41"/>
      <c r="AW355" s="41"/>
      <c r="AX355" s="41"/>
      <c r="AY355" s="41"/>
      <c r="AZ355" s="93">
        <f t="shared" si="114"/>
        <v>0</v>
      </c>
      <c r="BA355" s="94">
        <v>0</v>
      </c>
      <c r="BB355" s="105">
        <f t="shared" si="115"/>
        <v>0</v>
      </c>
      <c r="BC355" s="48">
        <f t="shared" si="116"/>
        <v>0</v>
      </c>
      <c r="BD355" s="48">
        <f t="shared" si="117"/>
        <v>0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5">
        <f t="shared" si="128"/>
        <v>0</v>
      </c>
      <c r="BP355" s="87">
        <f t="shared" si="129"/>
        <v>0</v>
      </c>
      <c r="BQ355" s="89">
        <f t="shared" si="130"/>
        <v>0</v>
      </c>
    </row>
    <row r="356" spans="1:69" x14ac:dyDescent="0.3">
      <c r="A356" s="119" t="s">
        <v>460</v>
      </c>
      <c r="B356" s="119" t="s">
        <v>24</v>
      </c>
      <c r="C356" s="120">
        <v>401</v>
      </c>
      <c r="D356" s="119" t="s">
        <v>383</v>
      </c>
      <c r="E356" s="119" t="s">
        <v>460</v>
      </c>
      <c r="F356" s="119" t="s">
        <v>24</v>
      </c>
      <c r="G356" s="121" t="s">
        <v>516</v>
      </c>
      <c r="H356" s="122">
        <v>9723</v>
      </c>
      <c r="I356" s="124" t="s">
        <v>33</v>
      </c>
      <c r="J356" s="41">
        <v>0</v>
      </c>
      <c r="K356" s="41">
        <v>0</v>
      </c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93">
        <f t="shared" si="110"/>
        <v>0</v>
      </c>
      <c r="W356" s="94">
        <v>0</v>
      </c>
      <c r="X356" s="105">
        <f t="shared" si="111"/>
        <v>0</v>
      </c>
      <c r="Y356" s="41">
        <v>0</v>
      </c>
      <c r="Z356" s="41">
        <v>0</v>
      </c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  <c r="AK356" s="93">
        <f t="shared" si="112"/>
        <v>0</v>
      </c>
      <c r="AL356" s="94">
        <v>0</v>
      </c>
      <c r="AM356" s="105">
        <f t="shared" si="113"/>
        <v>0</v>
      </c>
      <c r="AN356" s="41">
        <v>0</v>
      </c>
      <c r="AO356" s="41">
        <v>0</v>
      </c>
      <c r="AP356" s="41"/>
      <c r="AQ356" s="41"/>
      <c r="AR356" s="41"/>
      <c r="AS356" s="41"/>
      <c r="AT356" s="41"/>
      <c r="AU356" s="41"/>
      <c r="AV356" s="41"/>
      <c r="AW356" s="41"/>
      <c r="AX356" s="41"/>
      <c r="AY356" s="41"/>
      <c r="AZ356" s="93">
        <f t="shared" si="114"/>
        <v>0</v>
      </c>
      <c r="BA356" s="94">
        <v>0</v>
      </c>
      <c r="BB356" s="105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5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119" t="s">
        <v>460</v>
      </c>
      <c r="B357" s="119" t="s">
        <v>24</v>
      </c>
      <c r="C357" s="120">
        <v>401</v>
      </c>
      <c r="D357" s="119" t="s">
        <v>383</v>
      </c>
      <c r="E357" s="119" t="s">
        <v>460</v>
      </c>
      <c r="F357" s="119" t="s">
        <v>24</v>
      </c>
      <c r="G357" s="121" t="s">
        <v>517</v>
      </c>
      <c r="H357" s="122">
        <v>186</v>
      </c>
      <c r="I357" s="124" t="s">
        <v>637</v>
      </c>
      <c r="J357" s="41">
        <v>0</v>
      </c>
      <c r="K357" s="41">
        <v>0</v>
      </c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93">
        <f t="shared" si="110"/>
        <v>0</v>
      </c>
      <c r="W357" s="94">
        <v>0</v>
      </c>
      <c r="X357" s="105">
        <f t="shared" si="111"/>
        <v>0</v>
      </c>
      <c r="Y357" s="41">
        <v>0</v>
      </c>
      <c r="Z357" s="41">
        <v>0</v>
      </c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  <c r="AK357" s="93">
        <f t="shared" si="112"/>
        <v>0</v>
      </c>
      <c r="AL357" s="94">
        <v>0</v>
      </c>
      <c r="AM357" s="105">
        <f t="shared" si="113"/>
        <v>0</v>
      </c>
      <c r="AN357" s="41">
        <v>0</v>
      </c>
      <c r="AO357" s="41">
        <v>0</v>
      </c>
      <c r="AP357" s="41"/>
      <c r="AQ357" s="41"/>
      <c r="AR357" s="41"/>
      <c r="AS357" s="41"/>
      <c r="AT357" s="41"/>
      <c r="AU357" s="41"/>
      <c r="AV357" s="41"/>
      <c r="AW357" s="41"/>
      <c r="AX357" s="41"/>
      <c r="AY357" s="41"/>
      <c r="AZ357" s="93">
        <f t="shared" si="114"/>
        <v>0</v>
      </c>
      <c r="BA357" s="94">
        <v>0</v>
      </c>
      <c r="BB357" s="105">
        <f t="shared" si="115"/>
        <v>0</v>
      </c>
      <c r="BC357" s="48">
        <f t="shared" si="116"/>
        <v>0</v>
      </c>
      <c r="BD357" s="48">
        <f t="shared" si="117"/>
        <v>0</v>
      </c>
      <c r="BE357" s="48">
        <f t="shared" si="118"/>
        <v>0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5">
        <f t="shared" si="128"/>
        <v>0</v>
      </c>
      <c r="BP357" s="87">
        <f t="shared" si="129"/>
        <v>0</v>
      </c>
      <c r="BQ357" s="89">
        <f t="shared" si="130"/>
        <v>0</v>
      </c>
    </row>
    <row r="358" spans="1:69" x14ac:dyDescent="0.3">
      <c r="A358" s="119" t="s">
        <v>460</v>
      </c>
      <c r="B358" s="119" t="s">
        <v>24</v>
      </c>
      <c r="C358" s="120">
        <v>401</v>
      </c>
      <c r="D358" s="119" t="s">
        <v>383</v>
      </c>
      <c r="E358" s="119" t="s">
        <v>460</v>
      </c>
      <c r="F358" s="119" t="s">
        <v>24</v>
      </c>
      <c r="G358" s="121" t="s">
        <v>516</v>
      </c>
      <c r="H358" s="122">
        <v>11687</v>
      </c>
      <c r="I358" s="124" t="s">
        <v>36</v>
      </c>
      <c r="J358" s="41">
        <v>0</v>
      </c>
      <c r="K358" s="41">
        <v>0</v>
      </c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93">
        <f t="shared" si="110"/>
        <v>0</v>
      </c>
      <c r="W358" s="94">
        <v>0</v>
      </c>
      <c r="X358" s="105">
        <f t="shared" si="111"/>
        <v>0</v>
      </c>
      <c r="Y358" s="41">
        <v>0</v>
      </c>
      <c r="Z358" s="41">
        <v>0</v>
      </c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  <c r="AK358" s="93">
        <f t="shared" si="112"/>
        <v>0</v>
      </c>
      <c r="AL358" s="94">
        <v>0</v>
      </c>
      <c r="AM358" s="105">
        <f t="shared" si="113"/>
        <v>0</v>
      </c>
      <c r="AN358" s="41">
        <v>0</v>
      </c>
      <c r="AO358" s="41">
        <v>0</v>
      </c>
      <c r="AP358" s="41"/>
      <c r="AQ358" s="41"/>
      <c r="AR358" s="41"/>
      <c r="AS358" s="41"/>
      <c r="AT358" s="41"/>
      <c r="AU358" s="41"/>
      <c r="AV358" s="41"/>
      <c r="AW358" s="41"/>
      <c r="AX358" s="41"/>
      <c r="AY358" s="41"/>
      <c r="AZ358" s="93">
        <f t="shared" si="114"/>
        <v>0</v>
      </c>
      <c r="BA358" s="94">
        <v>0</v>
      </c>
      <c r="BB358" s="105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5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119" t="s">
        <v>460</v>
      </c>
      <c r="B359" s="119" t="s">
        <v>24</v>
      </c>
      <c r="C359" s="120">
        <v>401</v>
      </c>
      <c r="D359" s="119" t="s">
        <v>383</v>
      </c>
      <c r="E359" s="119" t="s">
        <v>460</v>
      </c>
      <c r="F359" s="119" t="s">
        <v>24</v>
      </c>
      <c r="G359" s="121" t="s">
        <v>516</v>
      </c>
      <c r="H359" s="122">
        <v>188</v>
      </c>
      <c r="I359" s="124" t="s">
        <v>37</v>
      </c>
      <c r="J359" s="41">
        <v>0</v>
      </c>
      <c r="K359" s="41">
        <v>0</v>
      </c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93">
        <f t="shared" si="110"/>
        <v>0</v>
      </c>
      <c r="W359" s="94">
        <v>0</v>
      </c>
      <c r="X359" s="105">
        <f t="shared" si="111"/>
        <v>0</v>
      </c>
      <c r="Y359" s="41">
        <v>0</v>
      </c>
      <c r="Z359" s="41">
        <v>0</v>
      </c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  <c r="AK359" s="93">
        <f t="shared" si="112"/>
        <v>0</v>
      </c>
      <c r="AL359" s="94">
        <v>0</v>
      </c>
      <c r="AM359" s="105">
        <f t="shared" si="113"/>
        <v>0</v>
      </c>
      <c r="AN359" s="41">
        <v>0</v>
      </c>
      <c r="AO359" s="41">
        <v>0</v>
      </c>
      <c r="AP359" s="41"/>
      <c r="AQ359" s="41"/>
      <c r="AR359" s="41"/>
      <c r="AS359" s="41"/>
      <c r="AT359" s="41"/>
      <c r="AU359" s="41"/>
      <c r="AV359" s="41"/>
      <c r="AW359" s="41"/>
      <c r="AX359" s="41"/>
      <c r="AY359" s="41"/>
      <c r="AZ359" s="93">
        <f t="shared" si="114"/>
        <v>0</v>
      </c>
      <c r="BA359" s="94">
        <v>0</v>
      </c>
      <c r="BB359" s="105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5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119" t="s">
        <v>460</v>
      </c>
      <c r="B360" s="119" t="s">
        <v>24</v>
      </c>
      <c r="C360" s="120">
        <v>401</v>
      </c>
      <c r="D360" s="119" t="s">
        <v>383</v>
      </c>
      <c r="E360" s="119" t="s">
        <v>460</v>
      </c>
      <c r="F360" s="119" t="s">
        <v>24</v>
      </c>
      <c r="G360" s="121" t="s">
        <v>516</v>
      </c>
      <c r="H360" s="122">
        <v>189</v>
      </c>
      <c r="I360" s="124" t="s">
        <v>25</v>
      </c>
      <c r="J360" s="41">
        <v>0</v>
      </c>
      <c r="K360" s="41">
        <v>0</v>
      </c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93">
        <f t="shared" si="110"/>
        <v>0</v>
      </c>
      <c r="W360" s="94">
        <v>0</v>
      </c>
      <c r="X360" s="105">
        <f t="shared" si="111"/>
        <v>0</v>
      </c>
      <c r="Y360" s="41">
        <v>0</v>
      </c>
      <c r="Z360" s="41">
        <v>0</v>
      </c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  <c r="AK360" s="93">
        <f t="shared" si="112"/>
        <v>0</v>
      </c>
      <c r="AL360" s="94">
        <v>0</v>
      </c>
      <c r="AM360" s="105">
        <f t="shared" si="113"/>
        <v>0</v>
      </c>
      <c r="AN360" s="41">
        <v>0</v>
      </c>
      <c r="AO360" s="41">
        <v>0</v>
      </c>
      <c r="AP360" s="41"/>
      <c r="AQ360" s="41"/>
      <c r="AR360" s="41"/>
      <c r="AS360" s="41"/>
      <c r="AT360" s="41"/>
      <c r="AU360" s="41"/>
      <c r="AV360" s="41"/>
      <c r="AW360" s="41"/>
      <c r="AX360" s="41"/>
      <c r="AY360" s="41"/>
      <c r="AZ360" s="93">
        <f t="shared" si="114"/>
        <v>0</v>
      </c>
      <c r="BA360" s="94">
        <v>0</v>
      </c>
      <c r="BB360" s="105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5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119" t="s">
        <v>460</v>
      </c>
      <c r="B361" s="119" t="s">
        <v>24</v>
      </c>
      <c r="C361" s="120">
        <v>401</v>
      </c>
      <c r="D361" s="119" t="s">
        <v>383</v>
      </c>
      <c r="E361" s="119" t="s">
        <v>460</v>
      </c>
      <c r="F361" s="119" t="s">
        <v>24</v>
      </c>
      <c r="G361" s="121" t="s">
        <v>516</v>
      </c>
      <c r="H361" s="122">
        <v>302</v>
      </c>
      <c r="I361" s="124" t="s">
        <v>32</v>
      </c>
      <c r="J361" s="41">
        <v>0</v>
      </c>
      <c r="K361" s="41">
        <v>0</v>
      </c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93">
        <f t="shared" si="110"/>
        <v>0</v>
      </c>
      <c r="W361" s="94">
        <v>0</v>
      </c>
      <c r="X361" s="105">
        <f t="shared" si="111"/>
        <v>0</v>
      </c>
      <c r="Y361" s="41">
        <v>0</v>
      </c>
      <c r="Z361" s="41">
        <v>0</v>
      </c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  <c r="AK361" s="93">
        <f t="shared" si="112"/>
        <v>0</v>
      </c>
      <c r="AL361" s="94">
        <v>0</v>
      </c>
      <c r="AM361" s="105">
        <f t="shared" si="113"/>
        <v>0</v>
      </c>
      <c r="AN361" s="41">
        <v>0</v>
      </c>
      <c r="AO361" s="41">
        <v>0</v>
      </c>
      <c r="AP361" s="41"/>
      <c r="AQ361" s="41"/>
      <c r="AR361" s="41"/>
      <c r="AS361" s="41"/>
      <c r="AT361" s="41"/>
      <c r="AU361" s="41"/>
      <c r="AV361" s="41"/>
      <c r="AW361" s="41"/>
      <c r="AX361" s="41"/>
      <c r="AY361" s="41"/>
      <c r="AZ361" s="93">
        <f t="shared" si="114"/>
        <v>0</v>
      </c>
      <c r="BA361" s="94">
        <v>0</v>
      </c>
      <c r="BB361" s="105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5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119" t="s">
        <v>460</v>
      </c>
      <c r="B362" s="119" t="s">
        <v>24</v>
      </c>
      <c r="C362" s="120">
        <v>401</v>
      </c>
      <c r="D362" s="119" t="s">
        <v>383</v>
      </c>
      <c r="E362" s="119" t="s">
        <v>460</v>
      </c>
      <c r="F362" s="119" t="s">
        <v>24</v>
      </c>
      <c r="G362" s="121" t="s">
        <v>516</v>
      </c>
      <c r="H362" s="122">
        <v>304</v>
      </c>
      <c r="I362" s="124" t="s">
        <v>28</v>
      </c>
      <c r="J362" s="41">
        <v>0</v>
      </c>
      <c r="K362" s="41">
        <v>0</v>
      </c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93">
        <f t="shared" si="110"/>
        <v>0</v>
      </c>
      <c r="W362" s="94">
        <v>0</v>
      </c>
      <c r="X362" s="105">
        <f t="shared" si="111"/>
        <v>0</v>
      </c>
      <c r="Y362" s="41">
        <v>0</v>
      </c>
      <c r="Z362" s="41">
        <v>0</v>
      </c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  <c r="AK362" s="93">
        <f t="shared" si="112"/>
        <v>0</v>
      </c>
      <c r="AL362" s="94">
        <v>0</v>
      </c>
      <c r="AM362" s="105">
        <f t="shared" si="113"/>
        <v>0</v>
      </c>
      <c r="AN362" s="41">
        <v>0</v>
      </c>
      <c r="AO362" s="41">
        <v>0</v>
      </c>
      <c r="AP362" s="41"/>
      <c r="AQ362" s="41"/>
      <c r="AR362" s="41"/>
      <c r="AS362" s="41"/>
      <c r="AT362" s="41"/>
      <c r="AU362" s="41"/>
      <c r="AV362" s="41"/>
      <c r="AW362" s="41"/>
      <c r="AX362" s="41"/>
      <c r="AY362" s="41"/>
      <c r="AZ362" s="93">
        <f t="shared" si="114"/>
        <v>0</v>
      </c>
      <c r="BA362" s="94">
        <v>0</v>
      </c>
      <c r="BB362" s="105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5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119" t="s">
        <v>460</v>
      </c>
      <c r="B363" s="119" t="s">
        <v>24</v>
      </c>
      <c r="C363" s="120">
        <v>401</v>
      </c>
      <c r="D363" s="119" t="s">
        <v>383</v>
      </c>
      <c r="E363" s="119" t="s">
        <v>460</v>
      </c>
      <c r="F363" s="119" t="s">
        <v>24</v>
      </c>
      <c r="G363" s="121" t="s">
        <v>516</v>
      </c>
      <c r="H363" s="122">
        <v>190</v>
      </c>
      <c r="I363" s="124" t="s">
        <v>26</v>
      </c>
      <c r="J363" s="41">
        <v>0</v>
      </c>
      <c r="K363" s="41">
        <v>0</v>
      </c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93">
        <f t="shared" si="110"/>
        <v>0</v>
      </c>
      <c r="W363" s="94">
        <v>0</v>
      </c>
      <c r="X363" s="105">
        <f t="shared" si="111"/>
        <v>0</v>
      </c>
      <c r="Y363" s="41">
        <v>0</v>
      </c>
      <c r="Z363" s="41">
        <v>0</v>
      </c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  <c r="AK363" s="93">
        <f t="shared" si="112"/>
        <v>0</v>
      </c>
      <c r="AL363" s="94">
        <v>0</v>
      </c>
      <c r="AM363" s="105">
        <f t="shared" si="113"/>
        <v>0</v>
      </c>
      <c r="AN363" s="41">
        <v>0</v>
      </c>
      <c r="AO363" s="41">
        <v>0</v>
      </c>
      <c r="AP363" s="41"/>
      <c r="AQ363" s="41"/>
      <c r="AR363" s="41"/>
      <c r="AS363" s="41"/>
      <c r="AT363" s="41"/>
      <c r="AU363" s="41"/>
      <c r="AV363" s="41"/>
      <c r="AW363" s="41"/>
      <c r="AX363" s="41"/>
      <c r="AY363" s="41"/>
      <c r="AZ363" s="93">
        <f t="shared" si="114"/>
        <v>0</v>
      </c>
      <c r="BA363" s="94">
        <v>0</v>
      </c>
      <c r="BB363" s="105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5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119" t="s">
        <v>460</v>
      </c>
      <c r="B364" s="119" t="s">
        <v>24</v>
      </c>
      <c r="C364" s="120">
        <v>401</v>
      </c>
      <c r="D364" s="119" t="s">
        <v>383</v>
      </c>
      <c r="E364" s="119" t="s">
        <v>460</v>
      </c>
      <c r="F364" s="119" t="s">
        <v>24</v>
      </c>
      <c r="G364" s="121" t="s">
        <v>516</v>
      </c>
      <c r="H364" s="122">
        <v>7413</v>
      </c>
      <c r="I364" s="124" t="s">
        <v>31</v>
      </c>
      <c r="J364" s="41">
        <v>0</v>
      </c>
      <c r="K364" s="41">
        <v>0</v>
      </c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93">
        <f t="shared" si="110"/>
        <v>0</v>
      </c>
      <c r="W364" s="94">
        <v>0</v>
      </c>
      <c r="X364" s="105">
        <f t="shared" si="111"/>
        <v>0</v>
      </c>
      <c r="Y364" s="41">
        <v>0</v>
      </c>
      <c r="Z364" s="41">
        <v>0</v>
      </c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  <c r="AK364" s="93">
        <f t="shared" si="112"/>
        <v>0</v>
      </c>
      <c r="AL364" s="94">
        <v>0</v>
      </c>
      <c r="AM364" s="105">
        <f t="shared" si="113"/>
        <v>0</v>
      </c>
      <c r="AN364" s="41">
        <v>0</v>
      </c>
      <c r="AO364" s="41">
        <v>0</v>
      </c>
      <c r="AP364" s="41"/>
      <c r="AQ364" s="41"/>
      <c r="AR364" s="41"/>
      <c r="AS364" s="41"/>
      <c r="AT364" s="41"/>
      <c r="AU364" s="41"/>
      <c r="AV364" s="41"/>
      <c r="AW364" s="41"/>
      <c r="AX364" s="41"/>
      <c r="AY364" s="41"/>
      <c r="AZ364" s="93">
        <f t="shared" si="114"/>
        <v>0</v>
      </c>
      <c r="BA364" s="94">
        <v>0</v>
      </c>
      <c r="BB364" s="105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5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119" t="s">
        <v>460</v>
      </c>
      <c r="B365" s="119" t="s">
        <v>24</v>
      </c>
      <c r="C365" s="120">
        <v>401</v>
      </c>
      <c r="D365" s="119" t="s">
        <v>383</v>
      </c>
      <c r="E365" s="119" t="s">
        <v>460</v>
      </c>
      <c r="F365" s="119" t="s">
        <v>24</v>
      </c>
      <c r="G365" s="121" t="s">
        <v>516</v>
      </c>
      <c r="H365" s="122">
        <v>7462</v>
      </c>
      <c r="I365" s="124" t="s">
        <v>29</v>
      </c>
      <c r="J365" s="41">
        <v>0</v>
      </c>
      <c r="K365" s="41">
        <v>0</v>
      </c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93">
        <f t="shared" si="110"/>
        <v>0</v>
      </c>
      <c r="W365" s="94">
        <v>0</v>
      </c>
      <c r="X365" s="105">
        <f t="shared" si="111"/>
        <v>0</v>
      </c>
      <c r="Y365" s="41">
        <v>0</v>
      </c>
      <c r="Z365" s="41">
        <v>0</v>
      </c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  <c r="AK365" s="93">
        <f t="shared" si="112"/>
        <v>0</v>
      </c>
      <c r="AL365" s="94">
        <v>0</v>
      </c>
      <c r="AM365" s="105">
        <f t="shared" si="113"/>
        <v>0</v>
      </c>
      <c r="AN365" s="41">
        <v>0</v>
      </c>
      <c r="AO365" s="41">
        <v>0</v>
      </c>
      <c r="AP365" s="41"/>
      <c r="AQ365" s="41"/>
      <c r="AR365" s="41"/>
      <c r="AS365" s="41"/>
      <c r="AT365" s="41"/>
      <c r="AU365" s="41"/>
      <c r="AV365" s="41"/>
      <c r="AW365" s="41"/>
      <c r="AX365" s="41"/>
      <c r="AY365" s="41"/>
      <c r="AZ365" s="93">
        <f t="shared" si="114"/>
        <v>0</v>
      </c>
      <c r="BA365" s="94">
        <v>0</v>
      </c>
      <c r="BB365" s="105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5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119" t="s">
        <v>460</v>
      </c>
      <c r="B366" s="119" t="s">
        <v>24</v>
      </c>
      <c r="C366" s="120">
        <v>401</v>
      </c>
      <c r="D366" s="119" t="s">
        <v>383</v>
      </c>
      <c r="E366" s="119" t="s">
        <v>460</v>
      </c>
      <c r="F366" s="119" t="s">
        <v>24</v>
      </c>
      <c r="G366" s="121" t="s">
        <v>516</v>
      </c>
      <c r="H366" s="122">
        <v>9729</v>
      </c>
      <c r="I366" s="124" t="s">
        <v>23</v>
      </c>
      <c r="J366" s="41">
        <v>0</v>
      </c>
      <c r="K366" s="41">
        <v>0</v>
      </c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93">
        <f t="shared" si="110"/>
        <v>0</v>
      </c>
      <c r="W366" s="94">
        <v>0</v>
      </c>
      <c r="X366" s="105">
        <f t="shared" si="111"/>
        <v>0</v>
      </c>
      <c r="Y366" s="41">
        <v>0</v>
      </c>
      <c r="Z366" s="41">
        <v>0</v>
      </c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  <c r="AK366" s="93">
        <f t="shared" si="112"/>
        <v>0</v>
      </c>
      <c r="AL366" s="94">
        <v>0</v>
      </c>
      <c r="AM366" s="105">
        <f t="shared" si="113"/>
        <v>0</v>
      </c>
      <c r="AN366" s="41">
        <v>0</v>
      </c>
      <c r="AO366" s="41">
        <v>0</v>
      </c>
      <c r="AP366" s="41"/>
      <c r="AQ366" s="41"/>
      <c r="AR366" s="41"/>
      <c r="AS366" s="41"/>
      <c r="AT366" s="41"/>
      <c r="AU366" s="41"/>
      <c r="AV366" s="41"/>
      <c r="AW366" s="41"/>
      <c r="AX366" s="41"/>
      <c r="AY366" s="41"/>
      <c r="AZ366" s="93">
        <f t="shared" si="114"/>
        <v>0</v>
      </c>
      <c r="BA366" s="94">
        <v>0</v>
      </c>
      <c r="BB366" s="105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5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119" t="s">
        <v>460</v>
      </c>
      <c r="B367" s="119" t="s">
        <v>24</v>
      </c>
      <c r="C367" s="120">
        <v>401</v>
      </c>
      <c r="D367" s="119" t="s">
        <v>383</v>
      </c>
      <c r="E367" s="119" t="s">
        <v>460</v>
      </c>
      <c r="F367" s="119" t="s">
        <v>24</v>
      </c>
      <c r="G367" s="121" t="s">
        <v>516</v>
      </c>
      <c r="H367" s="122">
        <v>17571</v>
      </c>
      <c r="I367" s="124" t="s">
        <v>38</v>
      </c>
      <c r="J367" s="41">
        <v>0</v>
      </c>
      <c r="K367" s="41">
        <v>0</v>
      </c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93">
        <f t="shared" si="110"/>
        <v>0</v>
      </c>
      <c r="W367" s="94">
        <v>0</v>
      </c>
      <c r="X367" s="105">
        <f t="shared" si="111"/>
        <v>0</v>
      </c>
      <c r="Y367" s="41">
        <v>0</v>
      </c>
      <c r="Z367" s="41">
        <v>0</v>
      </c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  <c r="AK367" s="93">
        <f t="shared" si="112"/>
        <v>0</v>
      </c>
      <c r="AL367" s="94">
        <v>0</v>
      </c>
      <c r="AM367" s="105">
        <f t="shared" si="113"/>
        <v>0</v>
      </c>
      <c r="AN367" s="41">
        <v>0</v>
      </c>
      <c r="AO367" s="41">
        <v>0</v>
      </c>
      <c r="AP367" s="41"/>
      <c r="AQ367" s="41"/>
      <c r="AR367" s="41"/>
      <c r="AS367" s="41"/>
      <c r="AT367" s="41"/>
      <c r="AU367" s="41"/>
      <c r="AV367" s="41"/>
      <c r="AW367" s="41"/>
      <c r="AX367" s="41"/>
      <c r="AY367" s="41"/>
      <c r="AZ367" s="93">
        <f t="shared" si="114"/>
        <v>0</v>
      </c>
      <c r="BA367" s="94">
        <v>0</v>
      </c>
      <c r="BB367" s="105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5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119" t="s">
        <v>460</v>
      </c>
      <c r="B368" s="119" t="s">
        <v>24</v>
      </c>
      <c r="C368" s="120">
        <v>401</v>
      </c>
      <c r="D368" s="119" t="s">
        <v>383</v>
      </c>
      <c r="E368" s="119" t="s">
        <v>460</v>
      </c>
      <c r="F368" s="119" t="s">
        <v>24</v>
      </c>
      <c r="G368" s="121" t="s">
        <v>516</v>
      </c>
      <c r="H368" s="122">
        <v>17572</v>
      </c>
      <c r="I368" s="124" t="s">
        <v>30</v>
      </c>
      <c r="J368" s="41">
        <v>0</v>
      </c>
      <c r="K368" s="41">
        <v>0</v>
      </c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93">
        <f t="shared" si="110"/>
        <v>0</v>
      </c>
      <c r="W368" s="94">
        <v>0</v>
      </c>
      <c r="X368" s="105">
        <f t="shared" si="111"/>
        <v>0</v>
      </c>
      <c r="Y368" s="41">
        <v>0</v>
      </c>
      <c r="Z368" s="41">
        <v>0</v>
      </c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  <c r="AK368" s="93">
        <f t="shared" si="112"/>
        <v>0</v>
      </c>
      <c r="AL368" s="94">
        <v>0</v>
      </c>
      <c r="AM368" s="105">
        <f t="shared" si="113"/>
        <v>0</v>
      </c>
      <c r="AN368" s="41">
        <v>0</v>
      </c>
      <c r="AO368" s="41">
        <v>0</v>
      </c>
      <c r="AP368" s="41"/>
      <c r="AQ368" s="41"/>
      <c r="AR368" s="41"/>
      <c r="AS368" s="41"/>
      <c r="AT368" s="41"/>
      <c r="AU368" s="41"/>
      <c r="AV368" s="41"/>
      <c r="AW368" s="41"/>
      <c r="AX368" s="41"/>
      <c r="AY368" s="41"/>
      <c r="AZ368" s="93">
        <f t="shared" si="114"/>
        <v>0</v>
      </c>
      <c r="BA368" s="94">
        <v>0</v>
      </c>
      <c r="BB368" s="105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5">
        <f t="shared" si="128"/>
        <v>0</v>
      </c>
      <c r="BP368" s="87">
        <f t="shared" si="129"/>
        <v>0</v>
      </c>
      <c r="BQ368" s="89">
        <f t="shared" si="130"/>
        <v>0</v>
      </c>
    </row>
    <row r="369" spans="1:69" x14ac:dyDescent="0.3">
      <c r="A369" s="119" t="s">
        <v>460</v>
      </c>
      <c r="B369" s="119" t="s">
        <v>24</v>
      </c>
      <c r="C369" s="120">
        <v>401</v>
      </c>
      <c r="D369" s="119" t="s">
        <v>383</v>
      </c>
      <c r="E369" s="119" t="s">
        <v>460</v>
      </c>
      <c r="F369" s="119" t="s">
        <v>24</v>
      </c>
      <c r="G369" s="121" t="s">
        <v>516</v>
      </c>
      <c r="H369" s="122">
        <v>17569</v>
      </c>
      <c r="I369" s="124" t="s">
        <v>39</v>
      </c>
      <c r="J369" s="41">
        <v>0</v>
      </c>
      <c r="K369" s="41">
        <v>0</v>
      </c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93">
        <f t="shared" si="110"/>
        <v>0</v>
      </c>
      <c r="W369" s="94">
        <v>0</v>
      </c>
      <c r="X369" s="105">
        <f t="shared" si="111"/>
        <v>0</v>
      </c>
      <c r="Y369" s="41">
        <v>0</v>
      </c>
      <c r="Z369" s="41">
        <v>0</v>
      </c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  <c r="AK369" s="93">
        <f t="shared" si="112"/>
        <v>0</v>
      </c>
      <c r="AL369" s="94">
        <v>0</v>
      </c>
      <c r="AM369" s="105">
        <f t="shared" si="113"/>
        <v>0</v>
      </c>
      <c r="AN369" s="41">
        <v>0</v>
      </c>
      <c r="AO369" s="41">
        <v>0</v>
      </c>
      <c r="AP369" s="41"/>
      <c r="AQ369" s="41"/>
      <c r="AR369" s="41"/>
      <c r="AS369" s="41"/>
      <c r="AT369" s="41"/>
      <c r="AU369" s="41"/>
      <c r="AV369" s="41"/>
      <c r="AW369" s="41"/>
      <c r="AX369" s="41"/>
      <c r="AY369" s="41"/>
      <c r="AZ369" s="93">
        <f t="shared" si="114"/>
        <v>0</v>
      </c>
      <c r="BA369" s="94">
        <v>0</v>
      </c>
      <c r="BB369" s="105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5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119" t="s">
        <v>460</v>
      </c>
      <c r="B370" s="119" t="s">
        <v>292</v>
      </c>
      <c r="C370" s="120">
        <v>401</v>
      </c>
      <c r="D370" s="119" t="s">
        <v>383</v>
      </c>
      <c r="E370" s="119" t="s">
        <v>460</v>
      </c>
      <c r="F370" s="119" t="s">
        <v>292</v>
      </c>
      <c r="G370" s="121" t="s">
        <v>517</v>
      </c>
      <c r="H370" s="122">
        <v>202</v>
      </c>
      <c r="I370" s="124" t="s">
        <v>291</v>
      </c>
      <c r="J370" s="41">
        <v>0</v>
      </c>
      <c r="K370" s="41">
        <v>0</v>
      </c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93">
        <f t="shared" si="110"/>
        <v>0</v>
      </c>
      <c r="W370" s="94">
        <v>0</v>
      </c>
      <c r="X370" s="105">
        <f t="shared" si="111"/>
        <v>0</v>
      </c>
      <c r="Y370" s="41">
        <v>0</v>
      </c>
      <c r="Z370" s="41">
        <v>0</v>
      </c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  <c r="AK370" s="93">
        <f t="shared" si="112"/>
        <v>0</v>
      </c>
      <c r="AL370" s="94">
        <v>0</v>
      </c>
      <c r="AM370" s="105">
        <f t="shared" si="113"/>
        <v>0</v>
      </c>
      <c r="AN370" s="41">
        <v>0</v>
      </c>
      <c r="AO370" s="41">
        <v>0</v>
      </c>
      <c r="AP370" s="41"/>
      <c r="AQ370" s="41"/>
      <c r="AR370" s="41"/>
      <c r="AS370" s="41"/>
      <c r="AT370" s="41"/>
      <c r="AU370" s="41"/>
      <c r="AV370" s="41"/>
      <c r="AW370" s="41"/>
      <c r="AX370" s="41"/>
      <c r="AY370" s="41"/>
      <c r="AZ370" s="93">
        <f t="shared" si="114"/>
        <v>0</v>
      </c>
      <c r="BA370" s="94">
        <v>0</v>
      </c>
      <c r="BB370" s="105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5">
        <f t="shared" si="128"/>
        <v>0</v>
      </c>
      <c r="BP370" s="87">
        <f t="shared" si="129"/>
        <v>0</v>
      </c>
      <c r="BQ370" s="89">
        <f t="shared" si="130"/>
        <v>0</v>
      </c>
    </row>
    <row r="371" spans="1:69" x14ac:dyDescent="0.3">
      <c r="A371" s="119" t="s">
        <v>460</v>
      </c>
      <c r="B371" s="119" t="s">
        <v>292</v>
      </c>
      <c r="C371" s="120">
        <v>401</v>
      </c>
      <c r="D371" s="119" t="s">
        <v>383</v>
      </c>
      <c r="E371" s="119" t="s">
        <v>460</v>
      </c>
      <c r="F371" s="119" t="s">
        <v>292</v>
      </c>
      <c r="G371" s="121" t="s">
        <v>516</v>
      </c>
      <c r="H371" s="122">
        <v>27451</v>
      </c>
      <c r="I371" s="124" t="s">
        <v>638</v>
      </c>
      <c r="J371" s="41">
        <v>0</v>
      </c>
      <c r="K371" s="41">
        <v>0</v>
      </c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93">
        <f t="shared" si="110"/>
        <v>0</v>
      </c>
      <c r="W371" s="94">
        <v>0</v>
      </c>
      <c r="X371" s="105">
        <f t="shared" si="111"/>
        <v>0</v>
      </c>
      <c r="Y371" s="41">
        <v>0</v>
      </c>
      <c r="Z371" s="41">
        <v>0</v>
      </c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  <c r="AK371" s="93">
        <f t="shared" si="112"/>
        <v>0</v>
      </c>
      <c r="AL371" s="94">
        <v>0</v>
      </c>
      <c r="AM371" s="105">
        <f t="shared" si="113"/>
        <v>0</v>
      </c>
      <c r="AN371" s="41">
        <v>0</v>
      </c>
      <c r="AO371" s="41">
        <v>0</v>
      </c>
      <c r="AP371" s="41"/>
      <c r="AQ371" s="41"/>
      <c r="AR371" s="41"/>
      <c r="AS371" s="41"/>
      <c r="AT371" s="41"/>
      <c r="AU371" s="41"/>
      <c r="AV371" s="41"/>
      <c r="AW371" s="41"/>
      <c r="AX371" s="41"/>
      <c r="AY371" s="41"/>
      <c r="AZ371" s="93">
        <f t="shared" si="114"/>
        <v>0</v>
      </c>
      <c r="BA371" s="94">
        <v>0</v>
      </c>
      <c r="BB371" s="105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5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119" t="s">
        <v>460</v>
      </c>
      <c r="B372" s="119" t="s">
        <v>292</v>
      </c>
      <c r="C372" s="120">
        <v>401</v>
      </c>
      <c r="D372" s="119" t="s">
        <v>383</v>
      </c>
      <c r="E372" s="119" t="s">
        <v>460</v>
      </c>
      <c r="F372" s="119" t="s">
        <v>292</v>
      </c>
      <c r="G372" s="121" t="s">
        <v>516</v>
      </c>
      <c r="H372" s="122">
        <v>205</v>
      </c>
      <c r="I372" s="124" t="s">
        <v>298</v>
      </c>
      <c r="J372" s="41">
        <v>0</v>
      </c>
      <c r="K372" s="41">
        <v>0</v>
      </c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93">
        <f t="shared" si="110"/>
        <v>0</v>
      </c>
      <c r="W372" s="94">
        <v>0</v>
      </c>
      <c r="X372" s="105">
        <f t="shared" si="111"/>
        <v>0</v>
      </c>
      <c r="Y372" s="41">
        <v>0</v>
      </c>
      <c r="Z372" s="41">
        <v>0</v>
      </c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  <c r="AK372" s="93">
        <f t="shared" si="112"/>
        <v>0</v>
      </c>
      <c r="AL372" s="94">
        <v>0</v>
      </c>
      <c r="AM372" s="105">
        <f t="shared" si="113"/>
        <v>0</v>
      </c>
      <c r="AN372" s="41">
        <v>0</v>
      </c>
      <c r="AO372" s="41">
        <v>0</v>
      </c>
      <c r="AP372" s="41"/>
      <c r="AQ372" s="41"/>
      <c r="AR372" s="41"/>
      <c r="AS372" s="41"/>
      <c r="AT372" s="41"/>
      <c r="AU372" s="41"/>
      <c r="AV372" s="41"/>
      <c r="AW372" s="41"/>
      <c r="AX372" s="41"/>
      <c r="AY372" s="41"/>
      <c r="AZ372" s="93">
        <f t="shared" si="114"/>
        <v>0</v>
      </c>
      <c r="BA372" s="94">
        <v>0</v>
      </c>
      <c r="BB372" s="105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5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119" t="s">
        <v>460</v>
      </c>
      <c r="B373" s="119" t="s">
        <v>292</v>
      </c>
      <c r="C373" s="120">
        <v>401</v>
      </c>
      <c r="D373" s="119" t="s">
        <v>383</v>
      </c>
      <c r="E373" s="119" t="s">
        <v>460</v>
      </c>
      <c r="F373" s="119" t="s">
        <v>292</v>
      </c>
      <c r="G373" s="121" t="s">
        <v>516</v>
      </c>
      <c r="H373" s="122">
        <v>204</v>
      </c>
      <c r="I373" s="124" t="s">
        <v>297</v>
      </c>
      <c r="J373" s="41">
        <v>0</v>
      </c>
      <c r="K373" s="41">
        <v>0</v>
      </c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93">
        <f t="shared" si="110"/>
        <v>0</v>
      </c>
      <c r="W373" s="94">
        <v>0</v>
      </c>
      <c r="X373" s="105">
        <f t="shared" si="111"/>
        <v>0</v>
      </c>
      <c r="Y373" s="41">
        <v>0</v>
      </c>
      <c r="Z373" s="41">
        <v>0</v>
      </c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  <c r="AK373" s="93">
        <f t="shared" si="112"/>
        <v>0</v>
      </c>
      <c r="AL373" s="94">
        <v>0</v>
      </c>
      <c r="AM373" s="105">
        <f t="shared" si="113"/>
        <v>0</v>
      </c>
      <c r="AN373" s="41">
        <v>0</v>
      </c>
      <c r="AO373" s="41">
        <v>0</v>
      </c>
      <c r="AP373" s="41"/>
      <c r="AQ373" s="41"/>
      <c r="AR373" s="41"/>
      <c r="AS373" s="41"/>
      <c r="AT373" s="41"/>
      <c r="AU373" s="41"/>
      <c r="AV373" s="41"/>
      <c r="AW373" s="41"/>
      <c r="AX373" s="41"/>
      <c r="AY373" s="41"/>
      <c r="AZ373" s="93">
        <f t="shared" si="114"/>
        <v>0</v>
      </c>
      <c r="BA373" s="94">
        <v>0</v>
      </c>
      <c r="BB373" s="105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5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119" t="s">
        <v>460</v>
      </c>
      <c r="B374" s="119" t="s">
        <v>292</v>
      </c>
      <c r="C374" s="120">
        <v>401</v>
      </c>
      <c r="D374" s="119" t="s">
        <v>383</v>
      </c>
      <c r="E374" s="119" t="s">
        <v>460</v>
      </c>
      <c r="F374" s="119" t="s">
        <v>292</v>
      </c>
      <c r="G374" s="121" t="s">
        <v>516</v>
      </c>
      <c r="H374" s="122">
        <v>6695</v>
      </c>
      <c r="I374" s="124" t="s">
        <v>296</v>
      </c>
      <c r="J374" s="41">
        <v>0</v>
      </c>
      <c r="K374" s="41">
        <v>0</v>
      </c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93">
        <f t="shared" si="110"/>
        <v>0</v>
      </c>
      <c r="W374" s="94">
        <v>0</v>
      </c>
      <c r="X374" s="105">
        <f t="shared" si="111"/>
        <v>0</v>
      </c>
      <c r="Y374" s="41">
        <v>0</v>
      </c>
      <c r="Z374" s="41">
        <v>0</v>
      </c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  <c r="AK374" s="93">
        <f t="shared" si="112"/>
        <v>0</v>
      </c>
      <c r="AL374" s="94">
        <v>0</v>
      </c>
      <c r="AM374" s="105">
        <f t="shared" si="113"/>
        <v>0</v>
      </c>
      <c r="AN374" s="41">
        <v>0</v>
      </c>
      <c r="AO374" s="41">
        <v>0</v>
      </c>
      <c r="AP374" s="41"/>
      <c r="AQ374" s="41"/>
      <c r="AR374" s="41"/>
      <c r="AS374" s="41"/>
      <c r="AT374" s="41"/>
      <c r="AU374" s="41"/>
      <c r="AV374" s="41"/>
      <c r="AW374" s="41"/>
      <c r="AX374" s="41"/>
      <c r="AY374" s="41"/>
      <c r="AZ374" s="93">
        <f t="shared" si="114"/>
        <v>0</v>
      </c>
      <c r="BA374" s="94">
        <v>0</v>
      </c>
      <c r="BB374" s="105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5">
        <f t="shared" si="128"/>
        <v>0</v>
      </c>
      <c r="BP374" s="87">
        <f t="shared" si="129"/>
        <v>0</v>
      </c>
      <c r="BQ374" s="89">
        <f t="shared" si="130"/>
        <v>0</v>
      </c>
    </row>
    <row r="375" spans="1:69" x14ac:dyDescent="0.3">
      <c r="A375" s="119" t="s">
        <v>460</v>
      </c>
      <c r="B375" s="119" t="s">
        <v>292</v>
      </c>
      <c r="C375" s="120">
        <v>401</v>
      </c>
      <c r="D375" s="119" t="s">
        <v>383</v>
      </c>
      <c r="E375" s="119" t="s">
        <v>460</v>
      </c>
      <c r="F375" s="119" t="s">
        <v>292</v>
      </c>
      <c r="G375" s="121" t="s">
        <v>576</v>
      </c>
      <c r="H375" s="122">
        <v>15657</v>
      </c>
      <c r="I375" s="124" t="s">
        <v>294</v>
      </c>
      <c r="J375" s="41">
        <v>0</v>
      </c>
      <c r="K375" s="41">
        <v>0</v>
      </c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93">
        <f t="shared" si="110"/>
        <v>0</v>
      </c>
      <c r="W375" s="94">
        <v>0</v>
      </c>
      <c r="X375" s="105">
        <f t="shared" si="111"/>
        <v>0</v>
      </c>
      <c r="Y375" s="41">
        <v>0</v>
      </c>
      <c r="Z375" s="41">
        <v>0</v>
      </c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  <c r="AK375" s="93">
        <f t="shared" si="112"/>
        <v>0</v>
      </c>
      <c r="AL375" s="94">
        <v>0</v>
      </c>
      <c r="AM375" s="105">
        <f t="shared" si="113"/>
        <v>0</v>
      </c>
      <c r="AN375" s="41">
        <v>0</v>
      </c>
      <c r="AO375" s="41">
        <v>0</v>
      </c>
      <c r="AP375" s="41"/>
      <c r="AQ375" s="41"/>
      <c r="AR375" s="41"/>
      <c r="AS375" s="41"/>
      <c r="AT375" s="41"/>
      <c r="AU375" s="41"/>
      <c r="AV375" s="41"/>
      <c r="AW375" s="41"/>
      <c r="AX375" s="41"/>
      <c r="AY375" s="41"/>
      <c r="AZ375" s="93">
        <f t="shared" si="114"/>
        <v>0</v>
      </c>
      <c r="BA375" s="94">
        <v>0</v>
      </c>
      <c r="BB375" s="105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5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119" t="s">
        <v>460</v>
      </c>
      <c r="B376" s="119" t="s">
        <v>292</v>
      </c>
      <c r="C376" s="120">
        <v>401</v>
      </c>
      <c r="D376" s="119" t="s">
        <v>383</v>
      </c>
      <c r="E376" s="119" t="s">
        <v>460</v>
      </c>
      <c r="F376" s="119" t="s">
        <v>292</v>
      </c>
      <c r="G376" s="121" t="s">
        <v>516</v>
      </c>
      <c r="H376" s="122">
        <v>15854</v>
      </c>
      <c r="I376" s="124" t="s">
        <v>295</v>
      </c>
      <c r="J376" s="41">
        <v>0</v>
      </c>
      <c r="K376" s="41">
        <v>0</v>
      </c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93">
        <f t="shared" si="110"/>
        <v>0</v>
      </c>
      <c r="W376" s="94">
        <v>0</v>
      </c>
      <c r="X376" s="105">
        <f t="shared" si="111"/>
        <v>0</v>
      </c>
      <c r="Y376" s="41">
        <v>0</v>
      </c>
      <c r="Z376" s="41">
        <v>0</v>
      </c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  <c r="AK376" s="93">
        <f t="shared" si="112"/>
        <v>0</v>
      </c>
      <c r="AL376" s="94">
        <v>0</v>
      </c>
      <c r="AM376" s="105">
        <f t="shared" si="113"/>
        <v>0</v>
      </c>
      <c r="AN376" s="41">
        <v>0</v>
      </c>
      <c r="AO376" s="41">
        <v>0</v>
      </c>
      <c r="AP376" s="41"/>
      <c r="AQ376" s="41"/>
      <c r="AR376" s="41"/>
      <c r="AS376" s="41"/>
      <c r="AT376" s="41"/>
      <c r="AU376" s="41"/>
      <c r="AV376" s="41"/>
      <c r="AW376" s="41"/>
      <c r="AX376" s="41"/>
      <c r="AY376" s="41"/>
      <c r="AZ376" s="93">
        <f t="shared" si="114"/>
        <v>0</v>
      </c>
      <c r="BA376" s="94">
        <v>0</v>
      </c>
      <c r="BB376" s="105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0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5">
        <f t="shared" si="128"/>
        <v>0</v>
      </c>
      <c r="BP376" s="87">
        <f t="shared" si="129"/>
        <v>0</v>
      </c>
      <c r="BQ376" s="89">
        <f t="shared" si="130"/>
        <v>0</v>
      </c>
    </row>
    <row r="377" spans="1:69" x14ac:dyDescent="0.3">
      <c r="A377" s="119" t="s">
        <v>460</v>
      </c>
      <c r="B377" s="119" t="s">
        <v>292</v>
      </c>
      <c r="C377" s="120">
        <v>401</v>
      </c>
      <c r="D377" s="119" t="s">
        <v>383</v>
      </c>
      <c r="E377" s="119" t="s">
        <v>460</v>
      </c>
      <c r="F377" s="119" t="s">
        <v>292</v>
      </c>
      <c r="G377" s="121" t="s">
        <v>516</v>
      </c>
      <c r="H377" s="122">
        <v>17685</v>
      </c>
      <c r="I377" s="124" t="s">
        <v>293</v>
      </c>
      <c r="J377" s="41">
        <v>0</v>
      </c>
      <c r="K377" s="41">
        <v>0</v>
      </c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93">
        <f t="shared" si="110"/>
        <v>0</v>
      </c>
      <c r="W377" s="94">
        <v>0</v>
      </c>
      <c r="X377" s="105">
        <f t="shared" si="111"/>
        <v>0</v>
      </c>
      <c r="Y377" s="41">
        <v>0</v>
      </c>
      <c r="Z377" s="41">
        <v>0</v>
      </c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  <c r="AK377" s="93">
        <f t="shared" si="112"/>
        <v>0</v>
      </c>
      <c r="AL377" s="94">
        <v>0</v>
      </c>
      <c r="AM377" s="105">
        <f t="shared" si="113"/>
        <v>0</v>
      </c>
      <c r="AN377" s="41">
        <v>0</v>
      </c>
      <c r="AO377" s="41">
        <v>0</v>
      </c>
      <c r="AP377" s="41"/>
      <c r="AQ377" s="41"/>
      <c r="AR377" s="41"/>
      <c r="AS377" s="41"/>
      <c r="AT377" s="41"/>
      <c r="AU377" s="41"/>
      <c r="AV377" s="41"/>
      <c r="AW377" s="41"/>
      <c r="AX377" s="41"/>
      <c r="AY377" s="41"/>
      <c r="AZ377" s="93">
        <f t="shared" si="114"/>
        <v>0</v>
      </c>
      <c r="BA377" s="94">
        <v>0</v>
      </c>
      <c r="BB377" s="105">
        <f t="shared" si="115"/>
        <v>0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0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5">
        <f t="shared" si="128"/>
        <v>0</v>
      </c>
      <c r="BP377" s="87">
        <f t="shared" si="129"/>
        <v>0</v>
      </c>
      <c r="BQ377" s="89">
        <f t="shared" si="130"/>
        <v>0</v>
      </c>
    </row>
    <row r="378" spans="1:69" x14ac:dyDescent="0.3">
      <c r="A378" s="119" t="s">
        <v>460</v>
      </c>
      <c r="B378" s="119" t="s">
        <v>292</v>
      </c>
      <c r="C378" s="120">
        <v>401</v>
      </c>
      <c r="D378" s="119" t="s">
        <v>383</v>
      </c>
      <c r="E378" s="119" t="s">
        <v>460</v>
      </c>
      <c r="F378" s="119" t="s">
        <v>292</v>
      </c>
      <c r="G378" s="121" t="s">
        <v>516</v>
      </c>
      <c r="H378" s="122">
        <v>31671</v>
      </c>
      <c r="I378" s="124" t="s">
        <v>639</v>
      </c>
      <c r="J378" s="41">
        <v>0</v>
      </c>
      <c r="K378" s="41">
        <v>0</v>
      </c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93">
        <f t="shared" si="110"/>
        <v>0</v>
      </c>
      <c r="W378" s="94">
        <v>0</v>
      </c>
      <c r="X378" s="105">
        <f t="shared" si="111"/>
        <v>0</v>
      </c>
      <c r="Y378" s="41">
        <v>0</v>
      </c>
      <c r="Z378" s="41">
        <v>0</v>
      </c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  <c r="AK378" s="93">
        <f t="shared" si="112"/>
        <v>0</v>
      </c>
      <c r="AL378" s="94">
        <v>0</v>
      </c>
      <c r="AM378" s="105">
        <f t="shared" si="113"/>
        <v>0</v>
      </c>
      <c r="AN378" s="41">
        <v>0</v>
      </c>
      <c r="AO378" s="41">
        <v>0</v>
      </c>
      <c r="AP378" s="41"/>
      <c r="AQ378" s="41"/>
      <c r="AR378" s="41"/>
      <c r="AS378" s="41"/>
      <c r="AT378" s="41"/>
      <c r="AU378" s="41"/>
      <c r="AV378" s="41"/>
      <c r="AW378" s="41"/>
      <c r="AX378" s="41"/>
      <c r="AY378" s="41"/>
      <c r="AZ378" s="93">
        <f t="shared" si="114"/>
        <v>0</v>
      </c>
      <c r="BA378" s="94">
        <v>0</v>
      </c>
      <c r="BB378" s="105">
        <f t="shared" si="115"/>
        <v>0</v>
      </c>
      <c r="BC378" s="48">
        <f t="shared" si="116"/>
        <v>0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5">
        <f t="shared" si="128"/>
        <v>0</v>
      </c>
      <c r="BP378" s="87">
        <f t="shared" si="129"/>
        <v>0</v>
      </c>
      <c r="BQ378" s="89">
        <f t="shared" si="130"/>
        <v>0</v>
      </c>
    </row>
    <row r="379" spans="1:69" x14ac:dyDescent="0.3">
      <c r="A379" s="119" t="s">
        <v>460</v>
      </c>
      <c r="B379" s="119" t="s">
        <v>292</v>
      </c>
      <c r="C379" s="120">
        <v>401</v>
      </c>
      <c r="D379" s="119" t="s">
        <v>383</v>
      </c>
      <c r="E379" s="119" t="s">
        <v>460</v>
      </c>
      <c r="F379" s="119" t="s">
        <v>292</v>
      </c>
      <c r="G379" s="121" t="s">
        <v>516</v>
      </c>
      <c r="H379" s="122">
        <v>31239</v>
      </c>
      <c r="I379" s="124" t="s">
        <v>640</v>
      </c>
      <c r="J379" s="41">
        <v>0</v>
      </c>
      <c r="K379" s="41">
        <v>0</v>
      </c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93">
        <f t="shared" si="110"/>
        <v>0</v>
      </c>
      <c r="W379" s="94">
        <v>0</v>
      </c>
      <c r="X379" s="105">
        <f t="shared" si="111"/>
        <v>0</v>
      </c>
      <c r="Y379" s="41">
        <v>0</v>
      </c>
      <c r="Z379" s="41">
        <v>0</v>
      </c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  <c r="AK379" s="93">
        <f t="shared" si="112"/>
        <v>0</v>
      </c>
      <c r="AL379" s="94">
        <v>0</v>
      </c>
      <c r="AM379" s="105">
        <f t="shared" si="113"/>
        <v>0</v>
      </c>
      <c r="AN379" s="41">
        <v>0</v>
      </c>
      <c r="AO379" s="41">
        <v>0</v>
      </c>
      <c r="AP379" s="41"/>
      <c r="AQ379" s="41"/>
      <c r="AR379" s="41"/>
      <c r="AS379" s="41"/>
      <c r="AT379" s="41"/>
      <c r="AU379" s="41"/>
      <c r="AV379" s="41"/>
      <c r="AW379" s="41"/>
      <c r="AX379" s="41"/>
      <c r="AY379" s="41"/>
      <c r="AZ379" s="93">
        <f t="shared" si="114"/>
        <v>0</v>
      </c>
      <c r="BA379" s="94">
        <v>0</v>
      </c>
      <c r="BB379" s="105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5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119" t="s">
        <v>460</v>
      </c>
      <c r="B380" s="119" t="s">
        <v>125</v>
      </c>
      <c r="C380" s="120">
        <v>401</v>
      </c>
      <c r="D380" s="119" t="s">
        <v>383</v>
      </c>
      <c r="E380" s="119" t="s">
        <v>460</v>
      </c>
      <c r="F380" s="119" t="s">
        <v>125</v>
      </c>
      <c r="G380" s="121" t="s">
        <v>524</v>
      </c>
      <c r="H380" s="122">
        <v>193</v>
      </c>
      <c r="I380" s="124" t="s">
        <v>125</v>
      </c>
      <c r="J380" s="41">
        <v>0</v>
      </c>
      <c r="K380" s="41">
        <v>0</v>
      </c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93">
        <f t="shared" si="110"/>
        <v>0</v>
      </c>
      <c r="W380" s="94">
        <v>0</v>
      </c>
      <c r="X380" s="105">
        <f t="shared" si="111"/>
        <v>0</v>
      </c>
      <c r="Y380" s="41">
        <v>0</v>
      </c>
      <c r="Z380" s="41">
        <v>0</v>
      </c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  <c r="AK380" s="93">
        <f t="shared" si="112"/>
        <v>0</v>
      </c>
      <c r="AL380" s="94">
        <v>0</v>
      </c>
      <c r="AM380" s="105">
        <f t="shared" si="113"/>
        <v>0</v>
      </c>
      <c r="AN380" s="41">
        <v>0</v>
      </c>
      <c r="AO380" s="41">
        <v>0</v>
      </c>
      <c r="AP380" s="41"/>
      <c r="AQ380" s="41"/>
      <c r="AR380" s="41"/>
      <c r="AS380" s="41"/>
      <c r="AT380" s="41"/>
      <c r="AU380" s="41"/>
      <c r="AV380" s="41"/>
      <c r="AW380" s="41"/>
      <c r="AX380" s="41"/>
      <c r="AY380" s="41"/>
      <c r="AZ380" s="93">
        <f t="shared" si="114"/>
        <v>0</v>
      </c>
      <c r="BA380" s="94">
        <v>0</v>
      </c>
      <c r="BB380" s="105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5">
        <f t="shared" si="128"/>
        <v>0</v>
      </c>
      <c r="BP380" s="87">
        <f t="shared" si="129"/>
        <v>0</v>
      </c>
      <c r="BQ380" s="89">
        <f t="shared" si="130"/>
        <v>0</v>
      </c>
    </row>
    <row r="381" spans="1:69" x14ac:dyDescent="0.3">
      <c r="A381" s="119" t="s">
        <v>460</v>
      </c>
      <c r="B381" s="119" t="s">
        <v>125</v>
      </c>
      <c r="C381" s="120">
        <v>401</v>
      </c>
      <c r="D381" s="119" t="s">
        <v>383</v>
      </c>
      <c r="E381" s="119" t="s">
        <v>460</v>
      </c>
      <c r="F381" s="119" t="s">
        <v>125</v>
      </c>
      <c r="G381" s="121" t="s">
        <v>516</v>
      </c>
      <c r="H381" s="122">
        <v>194</v>
      </c>
      <c r="I381" s="124" t="s">
        <v>128</v>
      </c>
      <c r="J381" s="41">
        <v>0</v>
      </c>
      <c r="K381" s="41">
        <v>0</v>
      </c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93">
        <f t="shared" si="110"/>
        <v>0</v>
      </c>
      <c r="W381" s="94">
        <v>0</v>
      </c>
      <c r="X381" s="105">
        <f t="shared" si="111"/>
        <v>0</v>
      </c>
      <c r="Y381" s="41">
        <v>0</v>
      </c>
      <c r="Z381" s="41">
        <v>0</v>
      </c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  <c r="AK381" s="93">
        <f t="shared" si="112"/>
        <v>0</v>
      </c>
      <c r="AL381" s="94">
        <v>0</v>
      </c>
      <c r="AM381" s="105">
        <f t="shared" si="113"/>
        <v>0</v>
      </c>
      <c r="AN381" s="41">
        <v>0</v>
      </c>
      <c r="AO381" s="41">
        <v>0</v>
      </c>
      <c r="AP381" s="41"/>
      <c r="AQ381" s="41"/>
      <c r="AR381" s="41"/>
      <c r="AS381" s="41"/>
      <c r="AT381" s="41"/>
      <c r="AU381" s="41"/>
      <c r="AV381" s="41"/>
      <c r="AW381" s="41"/>
      <c r="AX381" s="41"/>
      <c r="AY381" s="41"/>
      <c r="AZ381" s="93">
        <f t="shared" si="114"/>
        <v>0</v>
      </c>
      <c r="BA381" s="94">
        <v>0</v>
      </c>
      <c r="BB381" s="105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5">
        <f t="shared" si="128"/>
        <v>0</v>
      </c>
      <c r="BP381" s="87">
        <f t="shared" si="129"/>
        <v>0</v>
      </c>
      <c r="BQ381" s="89">
        <f t="shared" si="130"/>
        <v>0</v>
      </c>
    </row>
    <row r="382" spans="1:69" x14ac:dyDescent="0.3">
      <c r="A382" s="119" t="s">
        <v>460</v>
      </c>
      <c r="B382" s="119" t="s">
        <v>125</v>
      </c>
      <c r="C382" s="120">
        <v>401</v>
      </c>
      <c r="D382" s="119" t="s">
        <v>383</v>
      </c>
      <c r="E382" s="119" t="s">
        <v>460</v>
      </c>
      <c r="F382" s="119" t="s">
        <v>125</v>
      </c>
      <c r="G382" s="121" t="s">
        <v>516</v>
      </c>
      <c r="H382" s="122">
        <v>196</v>
      </c>
      <c r="I382" s="124" t="s">
        <v>131</v>
      </c>
      <c r="J382" s="41">
        <v>0</v>
      </c>
      <c r="K382" s="41">
        <v>0</v>
      </c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93">
        <f t="shared" si="110"/>
        <v>0</v>
      </c>
      <c r="W382" s="94">
        <v>0</v>
      </c>
      <c r="X382" s="105">
        <f t="shared" si="111"/>
        <v>0</v>
      </c>
      <c r="Y382" s="41">
        <v>0</v>
      </c>
      <c r="Z382" s="41">
        <v>0</v>
      </c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  <c r="AK382" s="93">
        <f t="shared" si="112"/>
        <v>0</v>
      </c>
      <c r="AL382" s="94">
        <v>0</v>
      </c>
      <c r="AM382" s="105">
        <f t="shared" si="113"/>
        <v>0</v>
      </c>
      <c r="AN382" s="41">
        <v>0</v>
      </c>
      <c r="AO382" s="41">
        <v>0</v>
      </c>
      <c r="AP382" s="41"/>
      <c r="AQ382" s="41"/>
      <c r="AR382" s="41"/>
      <c r="AS382" s="41"/>
      <c r="AT382" s="41"/>
      <c r="AU382" s="41"/>
      <c r="AV382" s="41"/>
      <c r="AW382" s="41"/>
      <c r="AX382" s="41"/>
      <c r="AY382" s="41"/>
      <c r="AZ382" s="93">
        <f t="shared" si="114"/>
        <v>0</v>
      </c>
      <c r="BA382" s="94">
        <v>0</v>
      </c>
      <c r="BB382" s="105">
        <f t="shared" si="115"/>
        <v>0</v>
      </c>
      <c r="BC382" s="48">
        <f t="shared" si="116"/>
        <v>0</v>
      </c>
      <c r="BD382" s="48">
        <f t="shared" si="117"/>
        <v>0</v>
      </c>
      <c r="BE382" s="48">
        <f t="shared" si="118"/>
        <v>0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5">
        <f t="shared" si="128"/>
        <v>0</v>
      </c>
      <c r="BP382" s="87">
        <f t="shared" si="129"/>
        <v>0</v>
      </c>
      <c r="BQ382" s="89">
        <f t="shared" si="130"/>
        <v>0</v>
      </c>
    </row>
    <row r="383" spans="1:69" x14ac:dyDescent="0.3">
      <c r="A383" s="119" t="s">
        <v>460</v>
      </c>
      <c r="B383" s="119" t="s">
        <v>125</v>
      </c>
      <c r="C383" s="120">
        <v>401</v>
      </c>
      <c r="D383" s="119" t="s">
        <v>383</v>
      </c>
      <c r="E383" s="119" t="s">
        <v>460</v>
      </c>
      <c r="F383" s="119" t="s">
        <v>125</v>
      </c>
      <c r="G383" s="121" t="s">
        <v>516</v>
      </c>
      <c r="H383" s="122">
        <v>197</v>
      </c>
      <c r="I383" s="124" t="s">
        <v>126</v>
      </c>
      <c r="J383" s="41">
        <v>0</v>
      </c>
      <c r="K383" s="41">
        <v>0</v>
      </c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93">
        <f t="shared" si="110"/>
        <v>0</v>
      </c>
      <c r="W383" s="94">
        <v>0</v>
      </c>
      <c r="X383" s="105">
        <f t="shared" si="111"/>
        <v>0</v>
      </c>
      <c r="Y383" s="41">
        <v>0</v>
      </c>
      <c r="Z383" s="41">
        <v>0</v>
      </c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  <c r="AK383" s="93">
        <f t="shared" si="112"/>
        <v>0</v>
      </c>
      <c r="AL383" s="94">
        <v>0</v>
      </c>
      <c r="AM383" s="105">
        <f t="shared" si="113"/>
        <v>0</v>
      </c>
      <c r="AN383" s="41">
        <v>0</v>
      </c>
      <c r="AO383" s="41">
        <v>0</v>
      </c>
      <c r="AP383" s="41"/>
      <c r="AQ383" s="41"/>
      <c r="AR383" s="41"/>
      <c r="AS383" s="41"/>
      <c r="AT383" s="41"/>
      <c r="AU383" s="41"/>
      <c r="AV383" s="41"/>
      <c r="AW383" s="41"/>
      <c r="AX383" s="41"/>
      <c r="AY383" s="41"/>
      <c r="AZ383" s="93">
        <f t="shared" si="114"/>
        <v>0</v>
      </c>
      <c r="BA383" s="94">
        <v>0</v>
      </c>
      <c r="BB383" s="105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0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5">
        <f t="shared" si="128"/>
        <v>0</v>
      </c>
      <c r="BP383" s="87">
        <f t="shared" si="129"/>
        <v>0</v>
      </c>
      <c r="BQ383" s="89">
        <f t="shared" si="130"/>
        <v>0</v>
      </c>
    </row>
    <row r="384" spans="1:69" x14ac:dyDescent="0.3">
      <c r="A384" s="119" t="s">
        <v>460</v>
      </c>
      <c r="B384" s="119" t="s">
        <v>125</v>
      </c>
      <c r="C384" s="120">
        <v>401</v>
      </c>
      <c r="D384" s="119" t="s">
        <v>383</v>
      </c>
      <c r="E384" s="119" t="s">
        <v>460</v>
      </c>
      <c r="F384" s="119" t="s">
        <v>125</v>
      </c>
      <c r="G384" s="121" t="s">
        <v>516</v>
      </c>
      <c r="H384" s="122">
        <v>199</v>
      </c>
      <c r="I384" s="124" t="s">
        <v>135</v>
      </c>
      <c r="J384" s="41">
        <v>0</v>
      </c>
      <c r="K384" s="41">
        <v>0</v>
      </c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93">
        <f t="shared" si="110"/>
        <v>0</v>
      </c>
      <c r="W384" s="94">
        <v>0</v>
      </c>
      <c r="X384" s="105">
        <f t="shared" si="111"/>
        <v>0</v>
      </c>
      <c r="Y384" s="41">
        <v>0</v>
      </c>
      <c r="Z384" s="41">
        <v>0</v>
      </c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  <c r="AK384" s="93">
        <f t="shared" si="112"/>
        <v>0</v>
      </c>
      <c r="AL384" s="94">
        <v>0</v>
      </c>
      <c r="AM384" s="105">
        <f t="shared" si="113"/>
        <v>0</v>
      </c>
      <c r="AN384" s="41">
        <v>0</v>
      </c>
      <c r="AO384" s="41">
        <v>0</v>
      </c>
      <c r="AP384" s="41"/>
      <c r="AQ384" s="41"/>
      <c r="AR384" s="41"/>
      <c r="AS384" s="41"/>
      <c r="AT384" s="41"/>
      <c r="AU384" s="41"/>
      <c r="AV384" s="41"/>
      <c r="AW384" s="41"/>
      <c r="AX384" s="41"/>
      <c r="AY384" s="41"/>
      <c r="AZ384" s="93">
        <f t="shared" si="114"/>
        <v>0</v>
      </c>
      <c r="BA384" s="94">
        <v>0</v>
      </c>
      <c r="BB384" s="105">
        <f t="shared" si="115"/>
        <v>0</v>
      </c>
      <c r="BC384" s="48">
        <f t="shared" si="116"/>
        <v>0</v>
      </c>
      <c r="BD384" s="48">
        <f t="shared" si="117"/>
        <v>0</v>
      </c>
      <c r="BE384" s="48">
        <f t="shared" si="118"/>
        <v>0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5">
        <f t="shared" si="128"/>
        <v>0</v>
      </c>
      <c r="BP384" s="87">
        <f t="shared" si="129"/>
        <v>0</v>
      </c>
      <c r="BQ384" s="89">
        <f t="shared" si="130"/>
        <v>0</v>
      </c>
    </row>
    <row r="385" spans="1:69" x14ac:dyDescent="0.3">
      <c r="A385" s="119" t="s">
        <v>460</v>
      </c>
      <c r="B385" s="119" t="s">
        <v>125</v>
      </c>
      <c r="C385" s="120">
        <v>401</v>
      </c>
      <c r="D385" s="119" t="s">
        <v>383</v>
      </c>
      <c r="E385" s="119" t="s">
        <v>460</v>
      </c>
      <c r="F385" s="119" t="s">
        <v>125</v>
      </c>
      <c r="G385" s="121" t="s">
        <v>516</v>
      </c>
      <c r="H385" s="122">
        <v>200</v>
      </c>
      <c r="I385" s="124" t="s">
        <v>132</v>
      </c>
      <c r="J385" s="41">
        <v>0</v>
      </c>
      <c r="K385" s="41">
        <v>0</v>
      </c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93">
        <f t="shared" si="110"/>
        <v>0</v>
      </c>
      <c r="W385" s="94">
        <v>0</v>
      </c>
      <c r="X385" s="105">
        <f t="shared" si="111"/>
        <v>0</v>
      </c>
      <c r="Y385" s="41">
        <v>0</v>
      </c>
      <c r="Z385" s="41">
        <v>0</v>
      </c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  <c r="AK385" s="93">
        <f t="shared" si="112"/>
        <v>0</v>
      </c>
      <c r="AL385" s="94">
        <v>0</v>
      </c>
      <c r="AM385" s="105">
        <f t="shared" si="113"/>
        <v>0</v>
      </c>
      <c r="AN385" s="41">
        <v>0</v>
      </c>
      <c r="AO385" s="41">
        <v>0</v>
      </c>
      <c r="AP385" s="41"/>
      <c r="AQ385" s="41"/>
      <c r="AR385" s="41"/>
      <c r="AS385" s="41"/>
      <c r="AT385" s="41"/>
      <c r="AU385" s="41"/>
      <c r="AV385" s="41"/>
      <c r="AW385" s="41"/>
      <c r="AX385" s="41"/>
      <c r="AY385" s="41"/>
      <c r="AZ385" s="93">
        <f t="shared" si="114"/>
        <v>0</v>
      </c>
      <c r="BA385" s="94">
        <v>0</v>
      </c>
      <c r="BB385" s="105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5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119" t="s">
        <v>460</v>
      </c>
      <c r="B386" s="119" t="s">
        <v>125</v>
      </c>
      <c r="C386" s="120">
        <v>401</v>
      </c>
      <c r="D386" s="119" t="s">
        <v>383</v>
      </c>
      <c r="E386" s="119" t="s">
        <v>460</v>
      </c>
      <c r="F386" s="119" t="s">
        <v>125</v>
      </c>
      <c r="G386" s="121" t="s">
        <v>516</v>
      </c>
      <c r="H386" s="122">
        <v>201</v>
      </c>
      <c r="I386" s="124" t="s">
        <v>129</v>
      </c>
      <c r="J386" s="41">
        <v>0</v>
      </c>
      <c r="K386" s="41">
        <v>0</v>
      </c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93">
        <f t="shared" si="110"/>
        <v>0</v>
      </c>
      <c r="W386" s="94">
        <v>0</v>
      </c>
      <c r="X386" s="105">
        <f t="shared" si="111"/>
        <v>0</v>
      </c>
      <c r="Y386" s="41">
        <v>0</v>
      </c>
      <c r="Z386" s="41">
        <v>0</v>
      </c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  <c r="AK386" s="93">
        <f t="shared" si="112"/>
        <v>0</v>
      </c>
      <c r="AL386" s="94">
        <v>0</v>
      </c>
      <c r="AM386" s="105">
        <f t="shared" si="113"/>
        <v>0</v>
      </c>
      <c r="AN386" s="41">
        <v>0</v>
      </c>
      <c r="AO386" s="41">
        <v>0</v>
      </c>
      <c r="AP386" s="41"/>
      <c r="AQ386" s="41"/>
      <c r="AR386" s="41"/>
      <c r="AS386" s="41"/>
      <c r="AT386" s="41"/>
      <c r="AU386" s="41"/>
      <c r="AV386" s="41"/>
      <c r="AW386" s="41"/>
      <c r="AX386" s="41"/>
      <c r="AY386" s="41"/>
      <c r="AZ386" s="93">
        <f t="shared" si="114"/>
        <v>0</v>
      </c>
      <c r="BA386" s="94">
        <v>0</v>
      </c>
      <c r="BB386" s="105">
        <f t="shared" si="115"/>
        <v>0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0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5">
        <f t="shared" si="128"/>
        <v>0</v>
      </c>
      <c r="BP386" s="87">
        <f t="shared" si="129"/>
        <v>0</v>
      </c>
      <c r="BQ386" s="89">
        <f t="shared" si="130"/>
        <v>0</v>
      </c>
    </row>
    <row r="387" spans="1:69" x14ac:dyDescent="0.3">
      <c r="A387" s="119" t="s">
        <v>460</v>
      </c>
      <c r="B387" s="119" t="s">
        <v>125</v>
      </c>
      <c r="C387" s="120">
        <v>401</v>
      </c>
      <c r="D387" s="119" t="s">
        <v>383</v>
      </c>
      <c r="E387" s="119" t="s">
        <v>460</v>
      </c>
      <c r="F387" s="119" t="s">
        <v>125</v>
      </c>
      <c r="G387" s="121" t="s">
        <v>516</v>
      </c>
      <c r="H387" s="122">
        <v>195</v>
      </c>
      <c r="I387" s="124" t="s">
        <v>133</v>
      </c>
      <c r="J387" s="41">
        <v>0</v>
      </c>
      <c r="K387" s="41">
        <v>0</v>
      </c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93">
        <f t="shared" si="110"/>
        <v>0</v>
      </c>
      <c r="W387" s="94">
        <v>0</v>
      </c>
      <c r="X387" s="105">
        <f t="shared" si="111"/>
        <v>0</v>
      </c>
      <c r="Y387" s="41">
        <v>0</v>
      </c>
      <c r="Z387" s="41">
        <v>0</v>
      </c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  <c r="AK387" s="93">
        <f t="shared" si="112"/>
        <v>0</v>
      </c>
      <c r="AL387" s="94">
        <v>0</v>
      </c>
      <c r="AM387" s="105">
        <f t="shared" si="113"/>
        <v>0</v>
      </c>
      <c r="AN387" s="41">
        <v>0</v>
      </c>
      <c r="AO387" s="41">
        <v>0</v>
      </c>
      <c r="AP387" s="41"/>
      <c r="AQ387" s="41"/>
      <c r="AR387" s="41"/>
      <c r="AS387" s="41"/>
      <c r="AT387" s="41"/>
      <c r="AU387" s="41"/>
      <c r="AV387" s="41"/>
      <c r="AW387" s="41"/>
      <c r="AX387" s="41"/>
      <c r="AY387" s="41"/>
      <c r="AZ387" s="93">
        <f t="shared" si="114"/>
        <v>0</v>
      </c>
      <c r="BA387" s="94">
        <v>0</v>
      </c>
      <c r="BB387" s="105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5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119" t="s">
        <v>460</v>
      </c>
      <c r="B388" s="119" t="s">
        <v>125</v>
      </c>
      <c r="C388" s="120">
        <v>401</v>
      </c>
      <c r="D388" s="119" t="s">
        <v>383</v>
      </c>
      <c r="E388" s="119" t="s">
        <v>460</v>
      </c>
      <c r="F388" s="119" t="s">
        <v>125</v>
      </c>
      <c r="G388" s="121" t="s">
        <v>516</v>
      </c>
      <c r="H388" s="122">
        <v>16641</v>
      </c>
      <c r="I388" s="124" t="s">
        <v>130</v>
      </c>
      <c r="J388" s="41">
        <v>0</v>
      </c>
      <c r="K388" s="41">
        <v>0</v>
      </c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93">
        <f t="shared" si="110"/>
        <v>0</v>
      </c>
      <c r="W388" s="94">
        <v>0</v>
      </c>
      <c r="X388" s="105">
        <f t="shared" si="111"/>
        <v>0</v>
      </c>
      <c r="Y388" s="41">
        <v>0</v>
      </c>
      <c r="Z388" s="41">
        <v>0</v>
      </c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  <c r="AK388" s="93">
        <f t="shared" si="112"/>
        <v>0</v>
      </c>
      <c r="AL388" s="94">
        <v>0</v>
      </c>
      <c r="AM388" s="105">
        <f t="shared" si="113"/>
        <v>0</v>
      </c>
      <c r="AN388" s="41">
        <v>0</v>
      </c>
      <c r="AO388" s="41">
        <v>0</v>
      </c>
      <c r="AP388" s="41"/>
      <c r="AQ388" s="41"/>
      <c r="AR388" s="41"/>
      <c r="AS388" s="41"/>
      <c r="AT388" s="41"/>
      <c r="AU388" s="41"/>
      <c r="AV388" s="41"/>
      <c r="AW388" s="41"/>
      <c r="AX388" s="41"/>
      <c r="AY388" s="41"/>
      <c r="AZ388" s="93">
        <f t="shared" si="114"/>
        <v>0</v>
      </c>
      <c r="BA388" s="94">
        <v>0</v>
      </c>
      <c r="BB388" s="105">
        <f t="shared" si="115"/>
        <v>0</v>
      </c>
      <c r="BC388" s="48">
        <f t="shared" si="116"/>
        <v>0</v>
      </c>
      <c r="BD388" s="48">
        <f t="shared" si="117"/>
        <v>0</v>
      </c>
      <c r="BE388" s="48">
        <f t="shared" si="118"/>
        <v>0</v>
      </c>
      <c r="BF388" s="48">
        <f t="shared" si="119"/>
        <v>0</v>
      </c>
      <c r="BG388" s="48">
        <f t="shared" si="120"/>
        <v>0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5">
        <f t="shared" si="128"/>
        <v>0</v>
      </c>
      <c r="BP388" s="87">
        <f t="shared" si="129"/>
        <v>0</v>
      </c>
      <c r="BQ388" s="89">
        <f t="shared" si="130"/>
        <v>0</v>
      </c>
    </row>
    <row r="389" spans="1:69" x14ac:dyDescent="0.3">
      <c r="A389" s="119" t="s">
        <v>460</v>
      </c>
      <c r="B389" s="119" t="s">
        <v>125</v>
      </c>
      <c r="C389" s="120">
        <v>401</v>
      </c>
      <c r="D389" s="119" t="s">
        <v>383</v>
      </c>
      <c r="E389" s="119" t="s">
        <v>460</v>
      </c>
      <c r="F389" s="119" t="s">
        <v>125</v>
      </c>
      <c r="G389" s="121" t="s">
        <v>516</v>
      </c>
      <c r="H389" s="122">
        <v>16651</v>
      </c>
      <c r="I389" s="124" t="s">
        <v>127</v>
      </c>
      <c r="J389" s="41">
        <v>0</v>
      </c>
      <c r="K389" s="41">
        <v>0</v>
      </c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93">
        <f t="shared" si="110"/>
        <v>0</v>
      </c>
      <c r="W389" s="94">
        <v>0</v>
      </c>
      <c r="X389" s="105">
        <f t="shared" si="111"/>
        <v>0</v>
      </c>
      <c r="Y389" s="41">
        <v>0</v>
      </c>
      <c r="Z389" s="41">
        <v>0</v>
      </c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  <c r="AK389" s="93">
        <f t="shared" si="112"/>
        <v>0</v>
      </c>
      <c r="AL389" s="94">
        <v>0</v>
      </c>
      <c r="AM389" s="105">
        <f t="shared" si="113"/>
        <v>0</v>
      </c>
      <c r="AN389" s="41">
        <v>0</v>
      </c>
      <c r="AO389" s="41">
        <v>0</v>
      </c>
      <c r="AP389" s="41"/>
      <c r="AQ389" s="41"/>
      <c r="AR389" s="41"/>
      <c r="AS389" s="41"/>
      <c r="AT389" s="41"/>
      <c r="AU389" s="41"/>
      <c r="AV389" s="41"/>
      <c r="AW389" s="41"/>
      <c r="AX389" s="41"/>
      <c r="AY389" s="41"/>
      <c r="AZ389" s="93">
        <f t="shared" si="114"/>
        <v>0</v>
      </c>
      <c r="BA389" s="94">
        <v>0</v>
      </c>
      <c r="BB389" s="105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5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119" t="s">
        <v>460</v>
      </c>
      <c r="B390" s="119" t="s">
        <v>125</v>
      </c>
      <c r="C390" s="120">
        <v>401</v>
      </c>
      <c r="D390" s="119" t="s">
        <v>383</v>
      </c>
      <c r="E390" s="119" t="s">
        <v>460</v>
      </c>
      <c r="F390" s="119" t="s">
        <v>125</v>
      </c>
      <c r="G390" s="121" t="s">
        <v>516</v>
      </c>
      <c r="H390" s="122">
        <v>25346</v>
      </c>
      <c r="I390" s="124" t="s">
        <v>641</v>
      </c>
      <c r="J390" s="41">
        <v>0</v>
      </c>
      <c r="K390" s="41">
        <v>0</v>
      </c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93">
        <f t="shared" si="110"/>
        <v>0</v>
      </c>
      <c r="W390" s="94">
        <v>0</v>
      </c>
      <c r="X390" s="105">
        <f t="shared" si="111"/>
        <v>0</v>
      </c>
      <c r="Y390" s="41">
        <v>0</v>
      </c>
      <c r="Z390" s="41">
        <v>0</v>
      </c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  <c r="AK390" s="93">
        <f t="shared" si="112"/>
        <v>0</v>
      </c>
      <c r="AL390" s="94">
        <v>0</v>
      </c>
      <c r="AM390" s="105">
        <f t="shared" si="113"/>
        <v>0</v>
      </c>
      <c r="AN390" s="41">
        <v>0</v>
      </c>
      <c r="AO390" s="41">
        <v>0</v>
      </c>
      <c r="AP390" s="41"/>
      <c r="AQ390" s="41"/>
      <c r="AR390" s="41"/>
      <c r="AS390" s="41"/>
      <c r="AT390" s="41"/>
      <c r="AU390" s="41"/>
      <c r="AV390" s="41"/>
      <c r="AW390" s="41"/>
      <c r="AX390" s="41"/>
      <c r="AY390" s="41"/>
      <c r="AZ390" s="93">
        <f t="shared" si="114"/>
        <v>0</v>
      </c>
      <c r="BA390" s="94">
        <v>0</v>
      </c>
      <c r="BB390" s="105">
        <f t="shared" si="115"/>
        <v>0</v>
      </c>
      <c r="BC390" s="48">
        <f t="shared" si="116"/>
        <v>0</v>
      </c>
      <c r="BD390" s="48">
        <f t="shared" si="117"/>
        <v>0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5">
        <f t="shared" si="128"/>
        <v>0</v>
      </c>
      <c r="BP390" s="87">
        <f t="shared" si="129"/>
        <v>0</v>
      </c>
      <c r="BQ390" s="89">
        <f t="shared" si="130"/>
        <v>0</v>
      </c>
    </row>
    <row r="391" spans="1:69" x14ac:dyDescent="0.3">
      <c r="A391" s="119" t="s">
        <v>460</v>
      </c>
      <c r="B391" s="119" t="s">
        <v>120</v>
      </c>
      <c r="C391" s="120">
        <v>401</v>
      </c>
      <c r="D391" s="119" t="s">
        <v>383</v>
      </c>
      <c r="E391" s="119" t="s">
        <v>460</v>
      </c>
      <c r="F391" s="119" t="s">
        <v>120</v>
      </c>
      <c r="G391" s="121" t="s">
        <v>517</v>
      </c>
      <c r="H391" s="122">
        <v>191</v>
      </c>
      <c r="I391" s="124" t="s">
        <v>121</v>
      </c>
      <c r="J391" s="41">
        <v>0</v>
      </c>
      <c r="K391" s="41">
        <v>0</v>
      </c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93">
        <f t="shared" ref="V391:V445" si="131">SUM(J391:U391)</f>
        <v>0</v>
      </c>
      <c r="W391" s="94">
        <v>0</v>
      </c>
      <c r="X391" s="105">
        <f t="shared" ref="X391:X454" si="132">+IFERROR(V391/W391,0)*100</f>
        <v>0</v>
      </c>
      <c r="Y391" s="41">
        <v>0</v>
      </c>
      <c r="Z391" s="41">
        <v>0</v>
      </c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  <c r="AK391" s="93">
        <f t="shared" ref="AK391:AK445" si="133">SUM(Y391:AJ391)</f>
        <v>0</v>
      </c>
      <c r="AL391" s="94">
        <v>0</v>
      </c>
      <c r="AM391" s="105">
        <f t="shared" ref="AM391:AM454" si="134">+IFERROR(AK391/AL391,0)*100</f>
        <v>0</v>
      </c>
      <c r="AN391" s="41">
        <v>0</v>
      </c>
      <c r="AO391" s="41">
        <v>0</v>
      </c>
      <c r="AP391" s="41"/>
      <c r="AQ391" s="41"/>
      <c r="AR391" s="41"/>
      <c r="AS391" s="41"/>
      <c r="AT391" s="41"/>
      <c r="AU391" s="41"/>
      <c r="AV391" s="41"/>
      <c r="AW391" s="41"/>
      <c r="AX391" s="41"/>
      <c r="AY391" s="41"/>
      <c r="AZ391" s="93">
        <f t="shared" ref="AZ391:AZ445" si="135">SUM(AN391:AY391)</f>
        <v>0</v>
      </c>
      <c r="BA391" s="94">
        <v>0</v>
      </c>
      <c r="BB391" s="105">
        <f t="shared" ref="BB391:BB454" si="136">+IFERROR(AZ391/BA391,0)*100</f>
        <v>0</v>
      </c>
      <c r="BC391" s="48">
        <f t="shared" ref="BC391:BC445" si="137">+J391+Y391+AN391</f>
        <v>0</v>
      </c>
      <c r="BD391" s="48">
        <f t="shared" ref="BD391:BD445" si="138">+K391+Z391+AO391</f>
        <v>0</v>
      </c>
      <c r="BE391" s="48">
        <f t="shared" ref="BE391:BE445" si="139">+L391+AA391+AP391</f>
        <v>0</v>
      </c>
      <c r="BF391" s="48">
        <f t="shared" ref="BF391:BF445" si="140">+M391+AB391+AQ391</f>
        <v>0</v>
      </c>
      <c r="BG391" s="48">
        <f t="shared" ref="BG391:BG445" si="141">+N391+AC391+AR391</f>
        <v>0</v>
      </c>
      <c r="BH391" s="48">
        <f t="shared" ref="BH391:BH445" si="142">+O391+AD391+AS391</f>
        <v>0</v>
      </c>
      <c r="BI391" s="48">
        <f t="shared" ref="BI391:BI445" si="143">+P391+AE391+AT391</f>
        <v>0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5">
        <f t="shared" ref="BO391:BO454" si="149">+W391+AL391+BA391</f>
        <v>0</v>
      </c>
      <c r="BP391" s="87">
        <f t="shared" ref="BP391:BP445" si="150">+V391+AK391+AZ391</f>
        <v>0</v>
      </c>
      <c r="BQ391" s="89">
        <f t="shared" ref="BQ391:BQ445" si="151">IFERROR(BP391/BO391,0)</f>
        <v>0</v>
      </c>
    </row>
    <row r="392" spans="1:69" x14ac:dyDescent="0.3">
      <c r="A392" s="119" t="s">
        <v>460</v>
      </c>
      <c r="B392" s="119" t="s">
        <v>120</v>
      </c>
      <c r="C392" s="120">
        <v>401</v>
      </c>
      <c r="D392" s="119" t="s">
        <v>383</v>
      </c>
      <c r="E392" s="119" t="s">
        <v>460</v>
      </c>
      <c r="F392" s="119" t="s">
        <v>120</v>
      </c>
      <c r="G392" s="121" t="s">
        <v>516</v>
      </c>
      <c r="H392" s="122">
        <v>192</v>
      </c>
      <c r="I392" s="124" t="s">
        <v>123</v>
      </c>
      <c r="J392" s="41">
        <v>0</v>
      </c>
      <c r="K392" s="41">
        <v>0</v>
      </c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93">
        <f t="shared" si="131"/>
        <v>0</v>
      </c>
      <c r="W392" s="94">
        <v>0</v>
      </c>
      <c r="X392" s="105">
        <f t="shared" si="132"/>
        <v>0</v>
      </c>
      <c r="Y392" s="41">
        <v>0</v>
      </c>
      <c r="Z392" s="41">
        <v>0</v>
      </c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  <c r="AK392" s="93">
        <f t="shared" si="133"/>
        <v>0</v>
      </c>
      <c r="AL392" s="94">
        <v>0</v>
      </c>
      <c r="AM392" s="105">
        <f t="shared" si="134"/>
        <v>0</v>
      </c>
      <c r="AN392" s="41">
        <v>0</v>
      </c>
      <c r="AO392" s="41">
        <v>0</v>
      </c>
      <c r="AP392" s="41"/>
      <c r="AQ392" s="41"/>
      <c r="AR392" s="41"/>
      <c r="AS392" s="41"/>
      <c r="AT392" s="41"/>
      <c r="AU392" s="41"/>
      <c r="AV392" s="41"/>
      <c r="AW392" s="41"/>
      <c r="AX392" s="41"/>
      <c r="AY392" s="41"/>
      <c r="AZ392" s="93">
        <f t="shared" si="135"/>
        <v>0</v>
      </c>
      <c r="BA392" s="94">
        <v>0</v>
      </c>
      <c r="BB392" s="105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5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119" t="s">
        <v>460</v>
      </c>
      <c r="B393" s="119" t="s">
        <v>120</v>
      </c>
      <c r="C393" s="120">
        <v>401</v>
      </c>
      <c r="D393" s="119" t="s">
        <v>383</v>
      </c>
      <c r="E393" s="119" t="s">
        <v>460</v>
      </c>
      <c r="F393" s="119" t="s">
        <v>120</v>
      </c>
      <c r="G393" s="121" t="s">
        <v>516</v>
      </c>
      <c r="H393" s="122">
        <v>16653</v>
      </c>
      <c r="I393" s="124" t="s">
        <v>122</v>
      </c>
      <c r="J393" s="41">
        <v>1</v>
      </c>
      <c r="K393" s="41">
        <v>0</v>
      </c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93">
        <f t="shared" si="131"/>
        <v>1</v>
      </c>
      <c r="W393" s="94">
        <v>0</v>
      </c>
      <c r="X393" s="105">
        <f t="shared" si="132"/>
        <v>0</v>
      </c>
      <c r="Y393" s="41">
        <v>0</v>
      </c>
      <c r="Z393" s="41">
        <v>0</v>
      </c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  <c r="AK393" s="93">
        <f t="shared" si="133"/>
        <v>0</v>
      </c>
      <c r="AL393" s="94">
        <v>0</v>
      </c>
      <c r="AM393" s="105">
        <f t="shared" si="134"/>
        <v>0</v>
      </c>
      <c r="AN393" s="41">
        <v>1</v>
      </c>
      <c r="AO393" s="41">
        <v>0</v>
      </c>
      <c r="AP393" s="41"/>
      <c r="AQ393" s="41"/>
      <c r="AR393" s="41"/>
      <c r="AS393" s="41"/>
      <c r="AT393" s="41"/>
      <c r="AU393" s="41"/>
      <c r="AV393" s="41"/>
      <c r="AW393" s="41"/>
      <c r="AX393" s="41"/>
      <c r="AY393" s="41"/>
      <c r="AZ393" s="93">
        <f t="shared" si="135"/>
        <v>1</v>
      </c>
      <c r="BA393" s="94">
        <v>0</v>
      </c>
      <c r="BB393" s="105">
        <f t="shared" si="136"/>
        <v>0</v>
      </c>
      <c r="BC393" s="48">
        <f t="shared" si="137"/>
        <v>2</v>
      </c>
      <c r="BD393" s="48">
        <f t="shared" si="138"/>
        <v>0</v>
      </c>
      <c r="BE393" s="48">
        <f t="shared" si="139"/>
        <v>0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5">
        <f t="shared" si="149"/>
        <v>0</v>
      </c>
      <c r="BP393" s="87">
        <f t="shared" si="150"/>
        <v>2</v>
      </c>
      <c r="BQ393" s="89">
        <f t="shared" si="151"/>
        <v>0</v>
      </c>
    </row>
    <row r="394" spans="1:69" x14ac:dyDescent="0.3">
      <c r="A394" s="119" t="s">
        <v>460</v>
      </c>
      <c r="B394" s="119" t="s">
        <v>120</v>
      </c>
      <c r="C394" s="120">
        <v>401</v>
      </c>
      <c r="D394" s="119" t="s">
        <v>383</v>
      </c>
      <c r="E394" s="119" t="s">
        <v>460</v>
      </c>
      <c r="F394" s="119" t="s">
        <v>120</v>
      </c>
      <c r="G394" s="121" t="s">
        <v>516</v>
      </c>
      <c r="H394" s="122">
        <v>26774</v>
      </c>
      <c r="I394" s="124" t="s">
        <v>642</v>
      </c>
      <c r="J394" s="41">
        <v>0</v>
      </c>
      <c r="K394" s="41">
        <v>0</v>
      </c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93">
        <f t="shared" si="131"/>
        <v>0</v>
      </c>
      <c r="W394" s="94">
        <v>0</v>
      </c>
      <c r="X394" s="105">
        <f t="shared" si="132"/>
        <v>0</v>
      </c>
      <c r="Y394" s="41">
        <v>0</v>
      </c>
      <c r="Z394" s="41">
        <v>0</v>
      </c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  <c r="AK394" s="93">
        <f t="shared" si="133"/>
        <v>0</v>
      </c>
      <c r="AL394" s="94">
        <v>0</v>
      </c>
      <c r="AM394" s="105">
        <f t="shared" si="134"/>
        <v>0</v>
      </c>
      <c r="AN394" s="41">
        <v>0</v>
      </c>
      <c r="AO394" s="41">
        <v>0</v>
      </c>
      <c r="AP394" s="41"/>
      <c r="AQ394" s="41"/>
      <c r="AR394" s="41"/>
      <c r="AS394" s="41"/>
      <c r="AT394" s="41"/>
      <c r="AU394" s="41"/>
      <c r="AV394" s="41"/>
      <c r="AW394" s="41"/>
      <c r="AX394" s="41"/>
      <c r="AY394" s="41"/>
      <c r="AZ394" s="93">
        <f t="shared" si="135"/>
        <v>0</v>
      </c>
      <c r="BA394" s="94">
        <v>0</v>
      </c>
      <c r="BB394" s="105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5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119" t="s">
        <v>460</v>
      </c>
      <c r="B395" s="119" t="s">
        <v>120</v>
      </c>
      <c r="C395" s="120">
        <v>401</v>
      </c>
      <c r="D395" s="119" t="s">
        <v>383</v>
      </c>
      <c r="E395" s="119" t="s">
        <v>460</v>
      </c>
      <c r="F395" s="119" t="s">
        <v>120</v>
      </c>
      <c r="G395" s="121" t="s">
        <v>516</v>
      </c>
      <c r="H395" s="122">
        <v>25343</v>
      </c>
      <c r="I395" s="124" t="s">
        <v>643</v>
      </c>
      <c r="J395" s="41">
        <v>0</v>
      </c>
      <c r="K395" s="41">
        <v>0</v>
      </c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93">
        <f t="shared" si="131"/>
        <v>0</v>
      </c>
      <c r="W395" s="94">
        <v>0</v>
      </c>
      <c r="X395" s="105">
        <f t="shared" si="132"/>
        <v>0</v>
      </c>
      <c r="Y395" s="41">
        <v>0</v>
      </c>
      <c r="Z395" s="41">
        <v>0</v>
      </c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  <c r="AK395" s="93">
        <f t="shared" si="133"/>
        <v>0</v>
      </c>
      <c r="AL395" s="94">
        <v>0</v>
      </c>
      <c r="AM395" s="105">
        <f t="shared" si="134"/>
        <v>0</v>
      </c>
      <c r="AN395" s="41">
        <v>0</v>
      </c>
      <c r="AO395" s="41">
        <v>0</v>
      </c>
      <c r="AP395" s="41"/>
      <c r="AQ395" s="41"/>
      <c r="AR395" s="41"/>
      <c r="AS395" s="41"/>
      <c r="AT395" s="41"/>
      <c r="AU395" s="41"/>
      <c r="AV395" s="41"/>
      <c r="AW395" s="41"/>
      <c r="AX395" s="41"/>
      <c r="AY395" s="41"/>
      <c r="AZ395" s="93">
        <f t="shared" si="135"/>
        <v>0</v>
      </c>
      <c r="BA395" s="94">
        <v>0</v>
      </c>
      <c r="BB395" s="105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5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119" t="s">
        <v>511</v>
      </c>
      <c r="B396" s="119" t="s">
        <v>142</v>
      </c>
      <c r="C396" s="120">
        <v>404</v>
      </c>
      <c r="D396" s="119" t="s">
        <v>511</v>
      </c>
      <c r="E396" s="119" t="s">
        <v>511</v>
      </c>
      <c r="F396" s="119" t="s">
        <v>142</v>
      </c>
      <c r="G396" s="121" t="s">
        <v>517</v>
      </c>
      <c r="H396" s="125">
        <v>246</v>
      </c>
      <c r="I396" s="124" t="s">
        <v>144</v>
      </c>
      <c r="J396" s="41">
        <v>0</v>
      </c>
      <c r="K396" s="41">
        <v>0</v>
      </c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93">
        <f t="shared" si="131"/>
        <v>0</v>
      </c>
      <c r="W396" s="94">
        <v>0</v>
      </c>
      <c r="X396" s="105">
        <f t="shared" si="132"/>
        <v>0</v>
      </c>
      <c r="Y396" s="41">
        <v>0</v>
      </c>
      <c r="Z396" s="41">
        <v>0</v>
      </c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  <c r="AK396" s="93">
        <f t="shared" si="133"/>
        <v>0</v>
      </c>
      <c r="AL396" s="94">
        <v>0</v>
      </c>
      <c r="AM396" s="105">
        <f t="shared" si="134"/>
        <v>0</v>
      </c>
      <c r="AN396" s="41">
        <v>1</v>
      </c>
      <c r="AO396" s="41">
        <v>0</v>
      </c>
      <c r="AP396" s="41"/>
      <c r="AQ396" s="41"/>
      <c r="AR396" s="41"/>
      <c r="AS396" s="41"/>
      <c r="AT396" s="41"/>
      <c r="AU396" s="41"/>
      <c r="AV396" s="41"/>
      <c r="AW396" s="41"/>
      <c r="AX396" s="41"/>
      <c r="AY396" s="41"/>
      <c r="AZ396" s="93">
        <f t="shared" si="135"/>
        <v>1</v>
      </c>
      <c r="BA396" s="94">
        <v>0</v>
      </c>
      <c r="BB396" s="105">
        <f t="shared" si="136"/>
        <v>0</v>
      </c>
      <c r="BC396" s="48">
        <f t="shared" si="137"/>
        <v>1</v>
      </c>
      <c r="BD396" s="48">
        <f t="shared" si="138"/>
        <v>0</v>
      </c>
      <c r="BE396" s="48">
        <f t="shared" si="139"/>
        <v>0</v>
      </c>
      <c r="BF396" s="48">
        <f t="shared" si="140"/>
        <v>0</v>
      </c>
      <c r="BG396" s="48">
        <f t="shared" si="141"/>
        <v>0</v>
      </c>
      <c r="BH396" s="48">
        <f t="shared" si="142"/>
        <v>0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5">
        <f t="shared" si="149"/>
        <v>0</v>
      </c>
      <c r="BP396" s="87">
        <f t="shared" si="150"/>
        <v>1</v>
      </c>
      <c r="BQ396" s="89">
        <f t="shared" si="151"/>
        <v>0</v>
      </c>
    </row>
    <row r="397" spans="1:69" x14ac:dyDescent="0.3">
      <c r="A397" s="119" t="s">
        <v>511</v>
      </c>
      <c r="B397" s="119" t="s">
        <v>142</v>
      </c>
      <c r="C397" s="120">
        <v>404</v>
      </c>
      <c r="D397" s="119" t="s">
        <v>511</v>
      </c>
      <c r="E397" s="119" t="s">
        <v>511</v>
      </c>
      <c r="F397" s="119" t="s">
        <v>142</v>
      </c>
      <c r="G397" s="121" t="s">
        <v>516</v>
      </c>
      <c r="H397" s="125">
        <v>247</v>
      </c>
      <c r="I397" s="124" t="s">
        <v>146</v>
      </c>
      <c r="J397" s="41">
        <v>0</v>
      </c>
      <c r="K397" s="41">
        <v>0</v>
      </c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93">
        <f t="shared" si="131"/>
        <v>0</v>
      </c>
      <c r="W397" s="94">
        <v>0</v>
      </c>
      <c r="X397" s="105">
        <f t="shared" si="132"/>
        <v>0</v>
      </c>
      <c r="Y397" s="41">
        <v>0</v>
      </c>
      <c r="Z397" s="41">
        <v>0</v>
      </c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  <c r="AK397" s="93">
        <f t="shared" si="133"/>
        <v>0</v>
      </c>
      <c r="AL397" s="94">
        <v>0</v>
      </c>
      <c r="AM397" s="105">
        <f t="shared" si="134"/>
        <v>0</v>
      </c>
      <c r="AN397" s="41">
        <v>0</v>
      </c>
      <c r="AO397" s="41">
        <v>0</v>
      </c>
      <c r="AP397" s="41"/>
      <c r="AQ397" s="41"/>
      <c r="AR397" s="41"/>
      <c r="AS397" s="41"/>
      <c r="AT397" s="41"/>
      <c r="AU397" s="41"/>
      <c r="AV397" s="41"/>
      <c r="AW397" s="41"/>
      <c r="AX397" s="41"/>
      <c r="AY397" s="41"/>
      <c r="AZ397" s="93">
        <f t="shared" si="135"/>
        <v>0</v>
      </c>
      <c r="BA397" s="94">
        <v>0</v>
      </c>
      <c r="BB397" s="105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5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119" t="s">
        <v>511</v>
      </c>
      <c r="B398" s="119" t="s">
        <v>142</v>
      </c>
      <c r="C398" s="120">
        <v>404</v>
      </c>
      <c r="D398" s="119" t="s">
        <v>511</v>
      </c>
      <c r="E398" s="119" t="s">
        <v>511</v>
      </c>
      <c r="F398" s="119" t="s">
        <v>142</v>
      </c>
      <c r="G398" s="121" t="s">
        <v>516</v>
      </c>
      <c r="H398" s="125">
        <v>248</v>
      </c>
      <c r="I398" s="124" t="s">
        <v>141</v>
      </c>
      <c r="J398" s="41">
        <v>0</v>
      </c>
      <c r="K398" s="41">
        <v>0</v>
      </c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93">
        <f t="shared" si="131"/>
        <v>0</v>
      </c>
      <c r="W398" s="94">
        <v>0</v>
      </c>
      <c r="X398" s="105">
        <f t="shared" si="132"/>
        <v>0</v>
      </c>
      <c r="Y398" s="41">
        <v>0</v>
      </c>
      <c r="Z398" s="41">
        <v>0</v>
      </c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  <c r="AK398" s="93">
        <f t="shared" si="133"/>
        <v>0</v>
      </c>
      <c r="AL398" s="94">
        <v>0</v>
      </c>
      <c r="AM398" s="105">
        <f t="shared" si="134"/>
        <v>0</v>
      </c>
      <c r="AN398" s="41">
        <v>0</v>
      </c>
      <c r="AO398" s="41">
        <v>0</v>
      </c>
      <c r="AP398" s="41"/>
      <c r="AQ398" s="41"/>
      <c r="AR398" s="41"/>
      <c r="AS398" s="41"/>
      <c r="AT398" s="41"/>
      <c r="AU398" s="41"/>
      <c r="AV398" s="41"/>
      <c r="AW398" s="41"/>
      <c r="AX398" s="41"/>
      <c r="AY398" s="41"/>
      <c r="AZ398" s="93">
        <f t="shared" si="135"/>
        <v>0</v>
      </c>
      <c r="BA398" s="94">
        <v>0</v>
      </c>
      <c r="BB398" s="105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5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119" t="s">
        <v>511</v>
      </c>
      <c r="B399" s="119" t="s">
        <v>142</v>
      </c>
      <c r="C399" s="120">
        <v>404</v>
      </c>
      <c r="D399" s="119" t="s">
        <v>511</v>
      </c>
      <c r="E399" s="119" t="s">
        <v>511</v>
      </c>
      <c r="F399" s="119" t="s">
        <v>142</v>
      </c>
      <c r="G399" s="121" t="s">
        <v>576</v>
      </c>
      <c r="H399" s="125">
        <v>249</v>
      </c>
      <c r="I399" s="124" t="s">
        <v>149</v>
      </c>
      <c r="J399" s="41">
        <v>0</v>
      </c>
      <c r="K399" s="41">
        <v>0</v>
      </c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93">
        <f t="shared" si="131"/>
        <v>0</v>
      </c>
      <c r="W399" s="94">
        <v>0</v>
      </c>
      <c r="X399" s="105">
        <f t="shared" si="132"/>
        <v>0</v>
      </c>
      <c r="Y399" s="41">
        <v>0</v>
      </c>
      <c r="Z399" s="41">
        <v>0</v>
      </c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  <c r="AK399" s="93">
        <f t="shared" si="133"/>
        <v>0</v>
      </c>
      <c r="AL399" s="94">
        <v>0</v>
      </c>
      <c r="AM399" s="105">
        <f t="shared" si="134"/>
        <v>0</v>
      </c>
      <c r="AN399" s="41">
        <v>0</v>
      </c>
      <c r="AO399" s="41">
        <v>0</v>
      </c>
      <c r="AP399" s="41"/>
      <c r="AQ399" s="41"/>
      <c r="AR399" s="41"/>
      <c r="AS399" s="41"/>
      <c r="AT399" s="41"/>
      <c r="AU399" s="41"/>
      <c r="AV399" s="41"/>
      <c r="AW399" s="41"/>
      <c r="AX399" s="41"/>
      <c r="AY399" s="41"/>
      <c r="AZ399" s="93">
        <f t="shared" si="135"/>
        <v>0</v>
      </c>
      <c r="BA399" s="94">
        <v>0</v>
      </c>
      <c r="BB399" s="105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5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119" t="s">
        <v>511</v>
      </c>
      <c r="B400" s="119" t="s">
        <v>142</v>
      </c>
      <c r="C400" s="120">
        <v>404</v>
      </c>
      <c r="D400" s="119" t="s">
        <v>511</v>
      </c>
      <c r="E400" s="119" t="s">
        <v>511</v>
      </c>
      <c r="F400" s="119" t="s">
        <v>142</v>
      </c>
      <c r="G400" s="121" t="s">
        <v>576</v>
      </c>
      <c r="H400" s="125">
        <v>250</v>
      </c>
      <c r="I400" s="124" t="s">
        <v>148</v>
      </c>
      <c r="J400" s="41">
        <v>3</v>
      </c>
      <c r="K400" s="41">
        <v>0</v>
      </c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93">
        <f t="shared" si="131"/>
        <v>3</v>
      </c>
      <c r="W400" s="94">
        <v>0</v>
      </c>
      <c r="X400" s="105">
        <f t="shared" si="132"/>
        <v>0</v>
      </c>
      <c r="Y400" s="41">
        <v>0</v>
      </c>
      <c r="Z400" s="41">
        <v>0</v>
      </c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  <c r="AK400" s="93">
        <f t="shared" si="133"/>
        <v>0</v>
      </c>
      <c r="AL400" s="94">
        <v>0</v>
      </c>
      <c r="AM400" s="105">
        <f t="shared" si="134"/>
        <v>0</v>
      </c>
      <c r="AN400" s="41">
        <v>3</v>
      </c>
      <c r="AO400" s="41">
        <v>0</v>
      </c>
      <c r="AP400" s="41"/>
      <c r="AQ400" s="41"/>
      <c r="AR400" s="41"/>
      <c r="AS400" s="41"/>
      <c r="AT400" s="41"/>
      <c r="AU400" s="41"/>
      <c r="AV400" s="41"/>
      <c r="AW400" s="41"/>
      <c r="AX400" s="41"/>
      <c r="AY400" s="41"/>
      <c r="AZ400" s="93">
        <f t="shared" si="135"/>
        <v>3</v>
      </c>
      <c r="BA400" s="94">
        <v>0</v>
      </c>
      <c r="BB400" s="105">
        <f t="shared" si="136"/>
        <v>0</v>
      </c>
      <c r="BC400" s="48">
        <f t="shared" si="137"/>
        <v>6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5">
        <f t="shared" si="149"/>
        <v>0</v>
      </c>
      <c r="BP400" s="87">
        <f t="shared" si="150"/>
        <v>6</v>
      </c>
      <c r="BQ400" s="89">
        <f t="shared" si="151"/>
        <v>0</v>
      </c>
    </row>
    <row r="401" spans="1:69" x14ac:dyDescent="0.3">
      <c r="A401" s="119" t="s">
        <v>511</v>
      </c>
      <c r="B401" s="119" t="s">
        <v>142</v>
      </c>
      <c r="C401" s="120">
        <v>404</v>
      </c>
      <c r="D401" s="119" t="s">
        <v>511</v>
      </c>
      <c r="E401" s="119" t="s">
        <v>511</v>
      </c>
      <c r="F401" s="119" t="s">
        <v>142</v>
      </c>
      <c r="G401" s="121" t="s">
        <v>516</v>
      </c>
      <c r="H401" s="125">
        <v>305</v>
      </c>
      <c r="I401" s="124" t="s">
        <v>145</v>
      </c>
      <c r="J401" s="41">
        <v>0</v>
      </c>
      <c r="K401" s="41">
        <v>0</v>
      </c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93">
        <f t="shared" si="131"/>
        <v>0</v>
      </c>
      <c r="W401" s="94">
        <v>0</v>
      </c>
      <c r="X401" s="105">
        <f t="shared" si="132"/>
        <v>0</v>
      </c>
      <c r="Y401" s="41">
        <v>0</v>
      </c>
      <c r="Z401" s="41">
        <v>0</v>
      </c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  <c r="AK401" s="93">
        <f t="shared" si="133"/>
        <v>0</v>
      </c>
      <c r="AL401" s="94">
        <v>0</v>
      </c>
      <c r="AM401" s="105">
        <f t="shared" si="134"/>
        <v>0</v>
      </c>
      <c r="AN401" s="41">
        <v>0</v>
      </c>
      <c r="AO401" s="41">
        <v>0</v>
      </c>
      <c r="AP401" s="41"/>
      <c r="AQ401" s="41"/>
      <c r="AR401" s="41"/>
      <c r="AS401" s="41"/>
      <c r="AT401" s="41"/>
      <c r="AU401" s="41"/>
      <c r="AV401" s="41"/>
      <c r="AW401" s="41"/>
      <c r="AX401" s="41"/>
      <c r="AY401" s="41"/>
      <c r="AZ401" s="93">
        <f t="shared" si="135"/>
        <v>0</v>
      </c>
      <c r="BA401" s="94">
        <v>0</v>
      </c>
      <c r="BB401" s="105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5">
        <f t="shared" si="149"/>
        <v>0</v>
      </c>
      <c r="BP401" s="87">
        <f t="shared" si="150"/>
        <v>0</v>
      </c>
      <c r="BQ401" s="89">
        <f t="shared" si="151"/>
        <v>0</v>
      </c>
    </row>
    <row r="402" spans="1:69" x14ac:dyDescent="0.3">
      <c r="A402" s="119" t="s">
        <v>511</v>
      </c>
      <c r="B402" s="119" t="s">
        <v>142</v>
      </c>
      <c r="C402" s="120">
        <v>404</v>
      </c>
      <c r="D402" s="119" t="s">
        <v>511</v>
      </c>
      <c r="E402" s="119" t="s">
        <v>511</v>
      </c>
      <c r="F402" s="119" t="s">
        <v>142</v>
      </c>
      <c r="G402" s="121" t="s">
        <v>516</v>
      </c>
      <c r="H402" s="125">
        <v>6688</v>
      </c>
      <c r="I402" s="124" t="s">
        <v>150</v>
      </c>
      <c r="J402" s="41">
        <v>0</v>
      </c>
      <c r="K402" s="41">
        <v>0</v>
      </c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93">
        <f t="shared" si="131"/>
        <v>0</v>
      </c>
      <c r="W402" s="94">
        <v>0</v>
      </c>
      <c r="X402" s="105">
        <f t="shared" si="132"/>
        <v>0</v>
      </c>
      <c r="Y402" s="41">
        <v>0</v>
      </c>
      <c r="Z402" s="41">
        <v>0</v>
      </c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  <c r="AK402" s="93">
        <f t="shared" si="133"/>
        <v>0</v>
      </c>
      <c r="AL402" s="94">
        <v>0</v>
      </c>
      <c r="AM402" s="105">
        <f t="shared" si="134"/>
        <v>0</v>
      </c>
      <c r="AN402" s="41">
        <v>0</v>
      </c>
      <c r="AO402" s="41">
        <v>0</v>
      </c>
      <c r="AP402" s="41"/>
      <c r="AQ402" s="41"/>
      <c r="AR402" s="41"/>
      <c r="AS402" s="41"/>
      <c r="AT402" s="41"/>
      <c r="AU402" s="41"/>
      <c r="AV402" s="41"/>
      <c r="AW402" s="41"/>
      <c r="AX402" s="41"/>
      <c r="AY402" s="41"/>
      <c r="AZ402" s="93">
        <f t="shared" si="135"/>
        <v>0</v>
      </c>
      <c r="BA402" s="94">
        <v>0</v>
      </c>
      <c r="BB402" s="105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5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119" t="s">
        <v>511</v>
      </c>
      <c r="B403" s="119" t="s">
        <v>142</v>
      </c>
      <c r="C403" s="120">
        <v>404</v>
      </c>
      <c r="D403" s="119" t="s">
        <v>511</v>
      </c>
      <c r="E403" s="119" t="s">
        <v>511</v>
      </c>
      <c r="F403" s="119" t="s">
        <v>142</v>
      </c>
      <c r="G403" s="121" t="s">
        <v>516</v>
      </c>
      <c r="H403" s="125">
        <v>6730</v>
      </c>
      <c r="I403" s="124" t="s">
        <v>147</v>
      </c>
      <c r="J403" s="41">
        <v>0</v>
      </c>
      <c r="K403" s="41">
        <v>0</v>
      </c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93">
        <f t="shared" si="131"/>
        <v>0</v>
      </c>
      <c r="W403" s="94">
        <v>0</v>
      </c>
      <c r="X403" s="105">
        <f t="shared" si="132"/>
        <v>0</v>
      </c>
      <c r="Y403" s="41">
        <v>0</v>
      </c>
      <c r="Z403" s="41">
        <v>0</v>
      </c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  <c r="AK403" s="93">
        <f t="shared" si="133"/>
        <v>0</v>
      </c>
      <c r="AL403" s="94">
        <v>0</v>
      </c>
      <c r="AM403" s="105">
        <f t="shared" si="134"/>
        <v>0</v>
      </c>
      <c r="AN403" s="41">
        <v>0</v>
      </c>
      <c r="AO403" s="41">
        <v>0</v>
      </c>
      <c r="AP403" s="41"/>
      <c r="AQ403" s="41"/>
      <c r="AR403" s="41"/>
      <c r="AS403" s="41"/>
      <c r="AT403" s="41"/>
      <c r="AU403" s="41"/>
      <c r="AV403" s="41"/>
      <c r="AW403" s="41"/>
      <c r="AX403" s="41"/>
      <c r="AY403" s="41"/>
      <c r="AZ403" s="93">
        <f t="shared" si="135"/>
        <v>0</v>
      </c>
      <c r="BA403" s="94">
        <v>0</v>
      </c>
      <c r="BB403" s="105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5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119" t="s">
        <v>511</v>
      </c>
      <c r="B404" s="119" t="s">
        <v>142</v>
      </c>
      <c r="C404" s="120">
        <v>404</v>
      </c>
      <c r="D404" s="119" t="s">
        <v>511</v>
      </c>
      <c r="E404" s="119" t="s">
        <v>511</v>
      </c>
      <c r="F404" s="119" t="s">
        <v>142</v>
      </c>
      <c r="G404" s="121" t="s">
        <v>517</v>
      </c>
      <c r="H404" s="125">
        <v>6731</v>
      </c>
      <c r="I404" s="124" t="s">
        <v>143</v>
      </c>
      <c r="J404" s="41">
        <v>0</v>
      </c>
      <c r="K404" s="41">
        <v>0</v>
      </c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93">
        <f t="shared" si="131"/>
        <v>0</v>
      </c>
      <c r="W404" s="94">
        <v>0</v>
      </c>
      <c r="X404" s="105">
        <f t="shared" si="132"/>
        <v>0</v>
      </c>
      <c r="Y404" s="41">
        <v>0</v>
      </c>
      <c r="Z404" s="41">
        <v>0</v>
      </c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  <c r="AK404" s="93">
        <f t="shared" si="133"/>
        <v>0</v>
      </c>
      <c r="AL404" s="94">
        <v>0</v>
      </c>
      <c r="AM404" s="105">
        <f t="shared" si="134"/>
        <v>0</v>
      </c>
      <c r="AN404" s="41">
        <v>0</v>
      </c>
      <c r="AO404" s="41">
        <v>0</v>
      </c>
      <c r="AP404" s="41"/>
      <c r="AQ404" s="41"/>
      <c r="AR404" s="41"/>
      <c r="AS404" s="41"/>
      <c r="AT404" s="41"/>
      <c r="AU404" s="41"/>
      <c r="AV404" s="41"/>
      <c r="AW404" s="41"/>
      <c r="AX404" s="41"/>
      <c r="AY404" s="41"/>
      <c r="AZ404" s="93">
        <f t="shared" si="135"/>
        <v>0</v>
      </c>
      <c r="BA404" s="94">
        <v>0</v>
      </c>
      <c r="BB404" s="105">
        <f t="shared" si="136"/>
        <v>0</v>
      </c>
      <c r="BC404" s="48">
        <f t="shared" si="137"/>
        <v>0</v>
      </c>
      <c r="BD404" s="48">
        <f t="shared" si="138"/>
        <v>0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5">
        <f t="shared" si="149"/>
        <v>0</v>
      </c>
      <c r="BP404" s="87">
        <f t="shared" si="150"/>
        <v>0</v>
      </c>
      <c r="BQ404" s="89">
        <f t="shared" si="151"/>
        <v>0</v>
      </c>
    </row>
    <row r="405" spans="1:69" x14ac:dyDescent="0.3">
      <c r="A405" s="119" t="s">
        <v>511</v>
      </c>
      <c r="B405" s="119" t="s">
        <v>142</v>
      </c>
      <c r="C405" s="120">
        <v>404</v>
      </c>
      <c r="D405" s="119" t="s">
        <v>511</v>
      </c>
      <c r="E405" s="119" t="s">
        <v>511</v>
      </c>
      <c r="F405" s="119" t="s">
        <v>142</v>
      </c>
      <c r="G405" s="121" t="s">
        <v>516</v>
      </c>
      <c r="H405" s="125">
        <v>26740</v>
      </c>
      <c r="I405" s="124" t="s">
        <v>644</v>
      </c>
      <c r="J405" s="41">
        <v>0</v>
      </c>
      <c r="K405" s="41">
        <v>0</v>
      </c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93">
        <f t="shared" si="131"/>
        <v>0</v>
      </c>
      <c r="W405" s="94">
        <v>0</v>
      </c>
      <c r="X405" s="105">
        <f t="shared" si="132"/>
        <v>0</v>
      </c>
      <c r="Y405" s="41">
        <v>0</v>
      </c>
      <c r="Z405" s="41">
        <v>0</v>
      </c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  <c r="AK405" s="93">
        <f t="shared" si="133"/>
        <v>0</v>
      </c>
      <c r="AL405" s="94">
        <v>0</v>
      </c>
      <c r="AM405" s="105">
        <f t="shared" si="134"/>
        <v>0</v>
      </c>
      <c r="AN405" s="41">
        <v>0</v>
      </c>
      <c r="AO405" s="41">
        <v>0</v>
      </c>
      <c r="AP405" s="41"/>
      <c r="AQ405" s="41"/>
      <c r="AR405" s="41"/>
      <c r="AS405" s="41"/>
      <c r="AT405" s="41"/>
      <c r="AU405" s="41"/>
      <c r="AV405" s="41"/>
      <c r="AW405" s="41"/>
      <c r="AX405" s="41"/>
      <c r="AY405" s="41"/>
      <c r="AZ405" s="93">
        <f t="shared" si="135"/>
        <v>0</v>
      </c>
      <c r="BA405" s="94">
        <v>0</v>
      </c>
      <c r="BB405" s="105">
        <f t="shared" si="136"/>
        <v>0</v>
      </c>
      <c r="BC405" s="48">
        <f t="shared" si="137"/>
        <v>0</v>
      </c>
      <c r="BD405" s="48">
        <f t="shared" si="138"/>
        <v>0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5">
        <f t="shared" si="149"/>
        <v>0</v>
      </c>
      <c r="BP405" s="87">
        <f t="shared" si="150"/>
        <v>0</v>
      </c>
      <c r="BQ405" s="89">
        <f t="shared" si="151"/>
        <v>0</v>
      </c>
    </row>
    <row r="406" spans="1:69" x14ac:dyDescent="0.3">
      <c r="A406" s="119" t="s">
        <v>511</v>
      </c>
      <c r="B406" s="119" t="s">
        <v>142</v>
      </c>
      <c r="C406" s="120">
        <v>404</v>
      </c>
      <c r="D406" s="119" t="s">
        <v>511</v>
      </c>
      <c r="E406" s="119" t="s">
        <v>511</v>
      </c>
      <c r="F406" s="119" t="s">
        <v>142</v>
      </c>
      <c r="G406" s="121" t="s">
        <v>516</v>
      </c>
      <c r="H406" s="125">
        <v>26741</v>
      </c>
      <c r="I406" s="124" t="s">
        <v>645</v>
      </c>
      <c r="J406" s="41">
        <v>0</v>
      </c>
      <c r="K406" s="41">
        <v>0</v>
      </c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93">
        <f t="shared" si="131"/>
        <v>0</v>
      </c>
      <c r="W406" s="94">
        <v>0</v>
      </c>
      <c r="X406" s="105">
        <f t="shared" si="132"/>
        <v>0</v>
      </c>
      <c r="Y406" s="41">
        <v>0</v>
      </c>
      <c r="Z406" s="41">
        <v>0</v>
      </c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  <c r="AK406" s="93">
        <f t="shared" si="133"/>
        <v>0</v>
      </c>
      <c r="AL406" s="94">
        <v>0</v>
      </c>
      <c r="AM406" s="105">
        <f t="shared" si="134"/>
        <v>0</v>
      </c>
      <c r="AN406" s="41">
        <v>0</v>
      </c>
      <c r="AO406" s="41">
        <v>0</v>
      </c>
      <c r="AP406" s="41"/>
      <c r="AQ406" s="41"/>
      <c r="AR406" s="41"/>
      <c r="AS406" s="41"/>
      <c r="AT406" s="41"/>
      <c r="AU406" s="41"/>
      <c r="AV406" s="41"/>
      <c r="AW406" s="41"/>
      <c r="AX406" s="41"/>
      <c r="AY406" s="41"/>
      <c r="AZ406" s="93">
        <f t="shared" si="135"/>
        <v>0</v>
      </c>
      <c r="BA406" s="94">
        <v>0</v>
      </c>
      <c r="BB406" s="105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5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119" t="s">
        <v>511</v>
      </c>
      <c r="B407" s="119" t="s">
        <v>142</v>
      </c>
      <c r="C407" s="120">
        <v>404</v>
      </c>
      <c r="D407" s="119" t="s">
        <v>511</v>
      </c>
      <c r="E407" s="119" t="s">
        <v>511</v>
      </c>
      <c r="F407" s="119" t="s">
        <v>142</v>
      </c>
      <c r="G407" s="121" t="s">
        <v>576</v>
      </c>
      <c r="H407" s="125">
        <v>25127</v>
      </c>
      <c r="I407" s="124" t="s">
        <v>646</v>
      </c>
      <c r="J407" s="41">
        <v>0</v>
      </c>
      <c r="K407" s="41">
        <v>0</v>
      </c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93">
        <f t="shared" si="131"/>
        <v>0</v>
      </c>
      <c r="W407" s="94">
        <v>0</v>
      </c>
      <c r="X407" s="105">
        <f t="shared" si="132"/>
        <v>0</v>
      </c>
      <c r="Y407" s="41">
        <v>0</v>
      </c>
      <c r="Z407" s="41">
        <v>0</v>
      </c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  <c r="AK407" s="93">
        <f t="shared" si="133"/>
        <v>0</v>
      </c>
      <c r="AL407" s="94">
        <v>0</v>
      </c>
      <c r="AM407" s="105">
        <f t="shared" si="134"/>
        <v>0</v>
      </c>
      <c r="AN407" s="41">
        <v>0</v>
      </c>
      <c r="AO407" s="41">
        <v>0</v>
      </c>
      <c r="AP407" s="41"/>
      <c r="AQ407" s="41"/>
      <c r="AR407" s="41"/>
      <c r="AS407" s="41"/>
      <c r="AT407" s="41"/>
      <c r="AU407" s="41"/>
      <c r="AV407" s="41"/>
      <c r="AW407" s="41"/>
      <c r="AX407" s="41"/>
      <c r="AY407" s="41"/>
      <c r="AZ407" s="93">
        <f t="shared" si="135"/>
        <v>0</v>
      </c>
      <c r="BA407" s="94">
        <v>0</v>
      </c>
      <c r="BB407" s="105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5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119" t="s">
        <v>511</v>
      </c>
      <c r="B408" s="119" t="s">
        <v>142</v>
      </c>
      <c r="C408" s="120">
        <v>404</v>
      </c>
      <c r="D408" s="119" t="s">
        <v>511</v>
      </c>
      <c r="E408" s="119" t="s">
        <v>511</v>
      </c>
      <c r="F408" s="119" t="s">
        <v>142</v>
      </c>
      <c r="G408" s="121" t="s">
        <v>516</v>
      </c>
      <c r="H408" s="125">
        <v>26287</v>
      </c>
      <c r="I408" s="124" t="s">
        <v>647</v>
      </c>
      <c r="J408" s="41">
        <v>0</v>
      </c>
      <c r="K408" s="41">
        <v>0</v>
      </c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93">
        <f t="shared" si="131"/>
        <v>0</v>
      </c>
      <c r="W408" s="94">
        <v>0</v>
      </c>
      <c r="X408" s="105">
        <f t="shared" si="132"/>
        <v>0</v>
      </c>
      <c r="Y408" s="41">
        <v>0</v>
      </c>
      <c r="Z408" s="41">
        <v>0</v>
      </c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  <c r="AK408" s="93">
        <f t="shared" si="133"/>
        <v>0</v>
      </c>
      <c r="AL408" s="94">
        <v>0</v>
      </c>
      <c r="AM408" s="105">
        <f t="shared" si="134"/>
        <v>0</v>
      </c>
      <c r="AN408" s="41">
        <v>0</v>
      </c>
      <c r="AO408" s="41">
        <v>0</v>
      </c>
      <c r="AP408" s="41"/>
      <c r="AQ408" s="41"/>
      <c r="AR408" s="41"/>
      <c r="AS408" s="41"/>
      <c r="AT408" s="41"/>
      <c r="AU408" s="41"/>
      <c r="AV408" s="41"/>
      <c r="AW408" s="41"/>
      <c r="AX408" s="41"/>
      <c r="AY408" s="41"/>
      <c r="AZ408" s="93">
        <f t="shared" si="135"/>
        <v>0</v>
      </c>
      <c r="BA408" s="94">
        <v>0</v>
      </c>
      <c r="BB408" s="105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0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5">
        <f t="shared" si="149"/>
        <v>0</v>
      </c>
      <c r="BP408" s="87">
        <f t="shared" si="150"/>
        <v>0</v>
      </c>
      <c r="BQ408" s="89">
        <f t="shared" si="151"/>
        <v>0</v>
      </c>
    </row>
    <row r="409" spans="1:69" x14ac:dyDescent="0.3">
      <c r="A409" s="119" t="s">
        <v>511</v>
      </c>
      <c r="B409" s="119" t="s">
        <v>41</v>
      </c>
      <c r="C409" s="120">
        <v>404</v>
      </c>
      <c r="D409" s="119" t="s">
        <v>511</v>
      </c>
      <c r="E409" s="119" t="s">
        <v>511</v>
      </c>
      <c r="F409" s="119" t="s">
        <v>41</v>
      </c>
      <c r="G409" s="121" t="s">
        <v>524</v>
      </c>
      <c r="H409" s="125">
        <v>235</v>
      </c>
      <c r="I409" s="124" t="s">
        <v>40</v>
      </c>
      <c r="J409" s="41">
        <v>0</v>
      </c>
      <c r="K409" s="41">
        <v>0</v>
      </c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93">
        <f t="shared" si="131"/>
        <v>0</v>
      </c>
      <c r="W409" s="94">
        <v>0</v>
      </c>
      <c r="X409" s="105">
        <f t="shared" si="132"/>
        <v>0</v>
      </c>
      <c r="Y409" s="41">
        <v>0</v>
      </c>
      <c r="Z409" s="41">
        <v>0</v>
      </c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  <c r="AK409" s="93">
        <f t="shared" si="133"/>
        <v>0</v>
      </c>
      <c r="AL409" s="94">
        <v>0</v>
      </c>
      <c r="AM409" s="105">
        <f t="shared" si="134"/>
        <v>0</v>
      </c>
      <c r="AN409" s="41">
        <v>101</v>
      </c>
      <c r="AO409" s="41">
        <v>4</v>
      </c>
      <c r="AP409" s="41"/>
      <c r="AQ409" s="41"/>
      <c r="AR409" s="41"/>
      <c r="AS409" s="41"/>
      <c r="AT409" s="41"/>
      <c r="AU409" s="41"/>
      <c r="AV409" s="41"/>
      <c r="AW409" s="41"/>
      <c r="AX409" s="41"/>
      <c r="AY409" s="41"/>
      <c r="AZ409" s="93">
        <f t="shared" si="135"/>
        <v>105</v>
      </c>
      <c r="BA409" s="94">
        <v>0</v>
      </c>
      <c r="BB409" s="105">
        <f t="shared" si="136"/>
        <v>0</v>
      </c>
      <c r="BC409" s="48">
        <f t="shared" si="137"/>
        <v>101</v>
      </c>
      <c r="BD409" s="48">
        <f t="shared" si="138"/>
        <v>4</v>
      </c>
      <c r="BE409" s="48">
        <f t="shared" si="139"/>
        <v>0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5">
        <f t="shared" si="149"/>
        <v>0</v>
      </c>
      <c r="BP409" s="87">
        <f t="shared" si="150"/>
        <v>105</v>
      </c>
      <c r="BQ409" s="89">
        <f t="shared" si="151"/>
        <v>0</v>
      </c>
    </row>
    <row r="410" spans="1:69" ht="40.799999999999997" x14ac:dyDescent="0.3">
      <c r="A410" s="119" t="s">
        <v>511</v>
      </c>
      <c r="B410" s="119" t="s">
        <v>41</v>
      </c>
      <c r="C410" s="120">
        <v>404</v>
      </c>
      <c r="D410" s="119" t="s">
        <v>511</v>
      </c>
      <c r="E410" s="119" t="s">
        <v>511</v>
      </c>
      <c r="F410" s="119" t="s">
        <v>41</v>
      </c>
      <c r="G410" s="121" t="s">
        <v>517</v>
      </c>
      <c r="H410" s="125">
        <v>27082</v>
      </c>
      <c r="I410" s="126" t="s">
        <v>648</v>
      </c>
      <c r="J410" s="41">
        <v>0</v>
      </c>
      <c r="K410" s="41">
        <v>0</v>
      </c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93">
        <f t="shared" si="131"/>
        <v>0</v>
      </c>
      <c r="W410" s="94">
        <v>0</v>
      </c>
      <c r="X410" s="105">
        <f t="shared" si="132"/>
        <v>0</v>
      </c>
      <c r="Y410" s="41">
        <v>0</v>
      </c>
      <c r="Z410" s="41">
        <v>0</v>
      </c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  <c r="AK410" s="93">
        <f t="shared" si="133"/>
        <v>0</v>
      </c>
      <c r="AL410" s="94">
        <v>0</v>
      </c>
      <c r="AM410" s="105">
        <f t="shared" si="134"/>
        <v>0</v>
      </c>
      <c r="AN410" s="41">
        <v>0</v>
      </c>
      <c r="AO410" s="41">
        <v>0</v>
      </c>
      <c r="AP410" s="41"/>
      <c r="AQ410" s="41"/>
      <c r="AR410" s="41"/>
      <c r="AS410" s="41"/>
      <c r="AT410" s="41"/>
      <c r="AU410" s="41"/>
      <c r="AV410" s="41"/>
      <c r="AW410" s="41"/>
      <c r="AX410" s="41"/>
      <c r="AY410" s="41"/>
      <c r="AZ410" s="93">
        <f t="shared" si="135"/>
        <v>0</v>
      </c>
      <c r="BA410" s="94">
        <v>0</v>
      </c>
      <c r="BB410" s="105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5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119" t="s">
        <v>511</v>
      </c>
      <c r="B411" s="119" t="s">
        <v>41</v>
      </c>
      <c r="C411" s="120">
        <v>404</v>
      </c>
      <c r="D411" s="119" t="s">
        <v>511</v>
      </c>
      <c r="E411" s="119" t="s">
        <v>511</v>
      </c>
      <c r="F411" s="119" t="s">
        <v>41</v>
      </c>
      <c r="G411" s="121" t="s">
        <v>516</v>
      </c>
      <c r="H411" s="125">
        <v>236</v>
      </c>
      <c r="I411" s="124" t="s">
        <v>43</v>
      </c>
      <c r="J411" s="41">
        <v>0</v>
      </c>
      <c r="K411" s="41">
        <v>0</v>
      </c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93">
        <f t="shared" si="131"/>
        <v>0</v>
      </c>
      <c r="W411" s="94">
        <v>0</v>
      </c>
      <c r="X411" s="105">
        <f t="shared" si="132"/>
        <v>0</v>
      </c>
      <c r="Y411" s="41">
        <v>0</v>
      </c>
      <c r="Z411" s="41">
        <v>0</v>
      </c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  <c r="AK411" s="93">
        <f t="shared" si="133"/>
        <v>0</v>
      </c>
      <c r="AL411" s="94">
        <v>0</v>
      </c>
      <c r="AM411" s="105">
        <f t="shared" si="134"/>
        <v>0</v>
      </c>
      <c r="AN411" s="41">
        <v>0</v>
      </c>
      <c r="AO411" s="41">
        <v>0</v>
      </c>
      <c r="AP411" s="41"/>
      <c r="AQ411" s="41"/>
      <c r="AR411" s="41"/>
      <c r="AS411" s="41"/>
      <c r="AT411" s="41"/>
      <c r="AU411" s="41"/>
      <c r="AV411" s="41"/>
      <c r="AW411" s="41"/>
      <c r="AX411" s="41"/>
      <c r="AY411" s="41"/>
      <c r="AZ411" s="93">
        <f t="shared" si="135"/>
        <v>0</v>
      </c>
      <c r="BA411" s="94">
        <v>0</v>
      </c>
      <c r="BB411" s="105">
        <f t="shared" si="136"/>
        <v>0</v>
      </c>
      <c r="BC411" s="48">
        <f t="shared" si="137"/>
        <v>0</v>
      </c>
      <c r="BD411" s="48">
        <f t="shared" si="138"/>
        <v>0</v>
      </c>
      <c r="BE411" s="48">
        <f t="shared" si="139"/>
        <v>0</v>
      </c>
      <c r="BF411" s="48">
        <f t="shared" si="140"/>
        <v>0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5">
        <f t="shared" si="149"/>
        <v>0</v>
      </c>
      <c r="BP411" s="87">
        <f t="shared" si="150"/>
        <v>0</v>
      </c>
      <c r="BQ411" s="89">
        <f t="shared" si="151"/>
        <v>0</v>
      </c>
    </row>
    <row r="412" spans="1:69" x14ac:dyDescent="0.3">
      <c r="A412" s="119" t="s">
        <v>511</v>
      </c>
      <c r="B412" s="119" t="s">
        <v>41</v>
      </c>
      <c r="C412" s="120">
        <v>404</v>
      </c>
      <c r="D412" s="119" t="s">
        <v>511</v>
      </c>
      <c r="E412" s="119" t="s">
        <v>511</v>
      </c>
      <c r="F412" s="119" t="s">
        <v>41</v>
      </c>
      <c r="G412" s="121" t="s">
        <v>516</v>
      </c>
      <c r="H412" s="125">
        <v>237</v>
      </c>
      <c r="I412" s="124" t="s">
        <v>45</v>
      </c>
      <c r="J412" s="41">
        <v>0</v>
      </c>
      <c r="K412" s="41">
        <v>0</v>
      </c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93">
        <f t="shared" si="131"/>
        <v>0</v>
      </c>
      <c r="W412" s="94">
        <v>0</v>
      </c>
      <c r="X412" s="105">
        <f t="shared" si="132"/>
        <v>0</v>
      </c>
      <c r="Y412" s="41">
        <v>0</v>
      </c>
      <c r="Z412" s="41">
        <v>0</v>
      </c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  <c r="AK412" s="93">
        <f t="shared" si="133"/>
        <v>0</v>
      </c>
      <c r="AL412" s="94">
        <v>0</v>
      </c>
      <c r="AM412" s="105">
        <f t="shared" si="134"/>
        <v>0</v>
      </c>
      <c r="AN412" s="41">
        <v>0</v>
      </c>
      <c r="AO412" s="41">
        <v>0</v>
      </c>
      <c r="AP412" s="41"/>
      <c r="AQ412" s="41"/>
      <c r="AR412" s="41"/>
      <c r="AS412" s="41"/>
      <c r="AT412" s="41"/>
      <c r="AU412" s="41"/>
      <c r="AV412" s="41"/>
      <c r="AW412" s="41"/>
      <c r="AX412" s="41"/>
      <c r="AY412" s="41"/>
      <c r="AZ412" s="93">
        <f t="shared" si="135"/>
        <v>0</v>
      </c>
      <c r="BA412" s="94">
        <v>0</v>
      </c>
      <c r="BB412" s="105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5">
        <f t="shared" si="149"/>
        <v>0</v>
      </c>
      <c r="BP412" s="87">
        <f t="shared" si="150"/>
        <v>0</v>
      </c>
      <c r="BQ412" s="89">
        <f t="shared" si="151"/>
        <v>0</v>
      </c>
    </row>
    <row r="413" spans="1:69" x14ac:dyDescent="0.3">
      <c r="A413" s="119" t="s">
        <v>511</v>
      </c>
      <c r="B413" s="119" t="s">
        <v>41</v>
      </c>
      <c r="C413" s="120">
        <v>404</v>
      </c>
      <c r="D413" s="119" t="s">
        <v>511</v>
      </c>
      <c r="E413" s="119" t="s">
        <v>511</v>
      </c>
      <c r="F413" s="119" t="s">
        <v>41</v>
      </c>
      <c r="G413" s="121" t="s">
        <v>516</v>
      </c>
      <c r="H413" s="125">
        <v>238</v>
      </c>
      <c r="I413" s="124" t="s">
        <v>44</v>
      </c>
      <c r="J413" s="41">
        <v>0</v>
      </c>
      <c r="K413" s="41">
        <v>0</v>
      </c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93">
        <f t="shared" si="131"/>
        <v>0</v>
      </c>
      <c r="W413" s="94">
        <v>0</v>
      </c>
      <c r="X413" s="105">
        <f t="shared" si="132"/>
        <v>0</v>
      </c>
      <c r="Y413" s="41">
        <v>0</v>
      </c>
      <c r="Z413" s="41">
        <v>0</v>
      </c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  <c r="AK413" s="93">
        <f t="shared" si="133"/>
        <v>0</v>
      </c>
      <c r="AL413" s="94">
        <v>0</v>
      </c>
      <c r="AM413" s="105">
        <f t="shared" si="134"/>
        <v>0</v>
      </c>
      <c r="AN413" s="41">
        <v>0</v>
      </c>
      <c r="AO413" s="41">
        <v>0</v>
      </c>
      <c r="AP413" s="41"/>
      <c r="AQ413" s="41"/>
      <c r="AR413" s="41"/>
      <c r="AS413" s="41"/>
      <c r="AT413" s="41"/>
      <c r="AU413" s="41"/>
      <c r="AV413" s="41"/>
      <c r="AW413" s="41"/>
      <c r="AX413" s="41"/>
      <c r="AY413" s="41"/>
      <c r="AZ413" s="93">
        <f t="shared" si="135"/>
        <v>0</v>
      </c>
      <c r="BA413" s="94">
        <v>0</v>
      </c>
      <c r="BB413" s="105">
        <f t="shared" si="136"/>
        <v>0</v>
      </c>
      <c r="BC413" s="48">
        <f t="shared" si="137"/>
        <v>0</v>
      </c>
      <c r="BD413" s="48">
        <f t="shared" si="138"/>
        <v>0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5">
        <f t="shared" si="149"/>
        <v>0</v>
      </c>
      <c r="BP413" s="87">
        <f t="shared" si="150"/>
        <v>0</v>
      </c>
      <c r="BQ413" s="89">
        <f t="shared" si="151"/>
        <v>0</v>
      </c>
    </row>
    <row r="414" spans="1:69" x14ac:dyDescent="0.3">
      <c r="A414" s="119" t="s">
        <v>511</v>
      </c>
      <c r="B414" s="119" t="s">
        <v>41</v>
      </c>
      <c r="C414" s="120">
        <v>404</v>
      </c>
      <c r="D414" s="119" t="s">
        <v>511</v>
      </c>
      <c r="E414" s="119" t="s">
        <v>511</v>
      </c>
      <c r="F414" s="119" t="s">
        <v>41</v>
      </c>
      <c r="G414" s="121" t="s">
        <v>516</v>
      </c>
      <c r="H414" s="125">
        <v>239</v>
      </c>
      <c r="I414" s="124" t="s">
        <v>46</v>
      </c>
      <c r="J414" s="41">
        <v>0</v>
      </c>
      <c r="K414" s="41">
        <v>0</v>
      </c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93">
        <f t="shared" si="131"/>
        <v>0</v>
      </c>
      <c r="W414" s="94">
        <v>0</v>
      </c>
      <c r="X414" s="105">
        <f t="shared" si="132"/>
        <v>0</v>
      </c>
      <c r="Y414" s="41">
        <v>0</v>
      </c>
      <c r="Z414" s="41">
        <v>0</v>
      </c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  <c r="AK414" s="93">
        <f t="shared" si="133"/>
        <v>0</v>
      </c>
      <c r="AL414" s="94">
        <v>0</v>
      </c>
      <c r="AM414" s="105">
        <f t="shared" si="134"/>
        <v>0</v>
      </c>
      <c r="AN414" s="41">
        <v>0</v>
      </c>
      <c r="AO414" s="41">
        <v>0</v>
      </c>
      <c r="AP414" s="41"/>
      <c r="AQ414" s="41"/>
      <c r="AR414" s="41"/>
      <c r="AS414" s="41"/>
      <c r="AT414" s="41"/>
      <c r="AU414" s="41"/>
      <c r="AV414" s="41"/>
      <c r="AW414" s="41"/>
      <c r="AX414" s="41"/>
      <c r="AY414" s="41"/>
      <c r="AZ414" s="93">
        <f t="shared" si="135"/>
        <v>0</v>
      </c>
      <c r="BA414" s="94">
        <v>0</v>
      </c>
      <c r="BB414" s="105">
        <f t="shared" si="136"/>
        <v>0</v>
      </c>
      <c r="BC414" s="48">
        <f t="shared" si="137"/>
        <v>0</v>
      </c>
      <c r="BD414" s="48">
        <f t="shared" si="138"/>
        <v>0</v>
      </c>
      <c r="BE414" s="48">
        <f t="shared" si="139"/>
        <v>0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5">
        <f t="shared" si="149"/>
        <v>0</v>
      </c>
      <c r="BP414" s="87">
        <f t="shared" si="150"/>
        <v>0</v>
      </c>
      <c r="BQ414" s="89">
        <f t="shared" si="151"/>
        <v>0</v>
      </c>
    </row>
    <row r="415" spans="1:69" x14ac:dyDescent="0.3">
      <c r="A415" s="119" t="s">
        <v>511</v>
      </c>
      <c r="B415" s="119" t="s">
        <v>41</v>
      </c>
      <c r="C415" s="120">
        <v>404</v>
      </c>
      <c r="D415" s="119" t="s">
        <v>511</v>
      </c>
      <c r="E415" s="119" t="s">
        <v>511</v>
      </c>
      <c r="F415" s="119" t="s">
        <v>41</v>
      </c>
      <c r="G415" s="121" t="s">
        <v>516</v>
      </c>
      <c r="H415" s="125">
        <v>6687</v>
      </c>
      <c r="I415" s="124" t="s">
        <v>41</v>
      </c>
      <c r="J415" s="41">
        <v>0</v>
      </c>
      <c r="K415" s="41">
        <v>0</v>
      </c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93">
        <f t="shared" si="131"/>
        <v>0</v>
      </c>
      <c r="W415" s="94">
        <v>0</v>
      </c>
      <c r="X415" s="105">
        <f t="shared" si="132"/>
        <v>0</v>
      </c>
      <c r="Y415" s="41">
        <v>0</v>
      </c>
      <c r="Z415" s="41">
        <v>0</v>
      </c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  <c r="AK415" s="93">
        <f t="shared" si="133"/>
        <v>0</v>
      </c>
      <c r="AL415" s="94">
        <v>0</v>
      </c>
      <c r="AM415" s="105">
        <f t="shared" si="134"/>
        <v>0</v>
      </c>
      <c r="AN415" s="41">
        <v>0</v>
      </c>
      <c r="AO415" s="41">
        <v>0</v>
      </c>
      <c r="AP415" s="41"/>
      <c r="AQ415" s="41"/>
      <c r="AR415" s="41"/>
      <c r="AS415" s="41"/>
      <c r="AT415" s="41"/>
      <c r="AU415" s="41"/>
      <c r="AV415" s="41"/>
      <c r="AW415" s="41"/>
      <c r="AX415" s="41"/>
      <c r="AY415" s="41"/>
      <c r="AZ415" s="93">
        <f t="shared" si="135"/>
        <v>0</v>
      </c>
      <c r="BA415" s="94">
        <v>0</v>
      </c>
      <c r="BB415" s="105">
        <f t="shared" si="136"/>
        <v>0</v>
      </c>
      <c r="BC415" s="48">
        <f t="shared" si="137"/>
        <v>0</v>
      </c>
      <c r="BD415" s="48">
        <f t="shared" si="138"/>
        <v>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5">
        <f t="shared" si="149"/>
        <v>0</v>
      </c>
      <c r="BP415" s="87">
        <f t="shared" si="150"/>
        <v>0</v>
      </c>
      <c r="BQ415" s="89">
        <f t="shared" si="151"/>
        <v>0</v>
      </c>
    </row>
    <row r="416" spans="1:69" x14ac:dyDescent="0.3">
      <c r="A416" s="119" t="s">
        <v>511</v>
      </c>
      <c r="B416" s="119" t="s">
        <v>41</v>
      </c>
      <c r="C416" s="120">
        <v>404</v>
      </c>
      <c r="D416" s="119" t="s">
        <v>511</v>
      </c>
      <c r="E416" s="119" t="s">
        <v>511</v>
      </c>
      <c r="F416" s="119" t="s">
        <v>41</v>
      </c>
      <c r="G416" s="121" t="s">
        <v>516</v>
      </c>
      <c r="H416" s="125">
        <v>6765</v>
      </c>
      <c r="I416" s="124" t="s">
        <v>42</v>
      </c>
      <c r="J416" s="41">
        <v>0</v>
      </c>
      <c r="K416" s="41">
        <v>0</v>
      </c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93">
        <f t="shared" si="131"/>
        <v>0</v>
      </c>
      <c r="W416" s="94">
        <v>0</v>
      </c>
      <c r="X416" s="105">
        <f t="shared" si="132"/>
        <v>0</v>
      </c>
      <c r="Y416" s="41">
        <v>0</v>
      </c>
      <c r="Z416" s="41">
        <v>0</v>
      </c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  <c r="AK416" s="93">
        <f t="shared" si="133"/>
        <v>0</v>
      </c>
      <c r="AL416" s="94">
        <v>0</v>
      </c>
      <c r="AM416" s="105">
        <f t="shared" si="134"/>
        <v>0</v>
      </c>
      <c r="AN416" s="41">
        <v>0</v>
      </c>
      <c r="AO416" s="41">
        <v>0</v>
      </c>
      <c r="AP416" s="41"/>
      <c r="AQ416" s="41"/>
      <c r="AR416" s="41"/>
      <c r="AS416" s="41"/>
      <c r="AT416" s="41"/>
      <c r="AU416" s="41"/>
      <c r="AV416" s="41"/>
      <c r="AW416" s="41"/>
      <c r="AX416" s="41"/>
      <c r="AY416" s="41"/>
      <c r="AZ416" s="93">
        <f t="shared" si="135"/>
        <v>0</v>
      </c>
      <c r="BA416" s="94">
        <v>0</v>
      </c>
      <c r="BB416" s="105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5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119" t="s">
        <v>511</v>
      </c>
      <c r="B417" s="119" t="s">
        <v>58</v>
      </c>
      <c r="C417" s="120">
        <v>404</v>
      </c>
      <c r="D417" s="119" t="s">
        <v>511</v>
      </c>
      <c r="E417" s="119" t="s">
        <v>511</v>
      </c>
      <c r="F417" s="119" t="s">
        <v>41</v>
      </c>
      <c r="G417" s="121" t="s">
        <v>516</v>
      </c>
      <c r="H417" s="125">
        <v>245</v>
      </c>
      <c r="I417" s="124" t="s">
        <v>63</v>
      </c>
      <c r="J417" s="41">
        <v>0</v>
      </c>
      <c r="K417" s="41">
        <v>0</v>
      </c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93">
        <f t="shared" si="131"/>
        <v>0</v>
      </c>
      <c r="W417" s="94">
        <v>0</v>
      </c>
      <c r="X417" s="105">
        <f t="shared" si="132"/>
        <v>0</v>
      </c>
      <c r="Y417" s="41">
        <v>0</v>
      </c>
      <c r="Z417" s="41">
        <v>0</v>
      </c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  <c r="AK417" s="93">
        <f t="shared" si="133"/>
        <v>0</v>
      </c>
      <c r="AL417" s="94">
        <v>0</v>
      </c>
      <c r="AM417" s="105">
        <f t="shared" si="134"/>
        <v>0</v>
      </c>
      <c r="AN417" s="41">
        <v>0</v>
      </c>
      <c r="AO417" s="41">
        <v>0</v>
      </c>
      <c r="AP417" s="41"/>
      <c r="AQ417" s="41"/>
      <c r="AR417" s="41"/>
      <c r="AS417" s="41"/>
      <c r="AT417" s="41"/>
      <c r="AU417" s="41"/>
      <c r="AV417" s="41"/>
      <c r="AW417" s="41"/>
      <c r="AX417" s="41"/>
      <c r="AY417" s="41"/>
      <c r="AZ417" s="93">
        <f t="shared" si="135"/>
        <v>0</v>
      </c>
      <c r="BA417" s="94">
        <v>0</v>
      </c>
      <c r="BB417" s="105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5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119" t="s">
        <v>460</v>
      </c>
      <c r="B418" s="119" t="s">
        <v>125</v>
      </c>
      <c r="C418" s="120">
        <v>404</v>
      </c>
      <c r="D418" s="119" t="s">
        <v>511</v>
      </c>
      <c r="E418" s="119" t="s">
        <v>511</v>
      </c>
      <c r="F418" s="119" t="s">
        <v>41</v>
      </c>
      <c r="G418" s="121" t="s">
        <v>516</v>
      </c>
      <c r="H418" s="122">
        <v>198</v>
      </c>
      <c r="I418" s="124" t="s">
        <v>134</v>
      </c>
      <c r="J418" s="41">
        <v>0</v>
      </c>
      <c r="K418" s="41">
        <v>0</v>
      </c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93">
        <f t="shared" si="131"/>
        <v>0</v>
      </c>
      <c r="W418" s="94">
        <v>0</v>
      </c>
      <c r="X418" s="105">
        <f t="shared" si="132"/>
        <v>0</v>
      </c>
      <c r="Y418" s="41">
        <v>0</v>
      </c>
      <c r="Z418" s="41">
        <v>0</v>
      </c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  <c r="AK418" s="93">
        <f t="shared" si="133"/>
        <v>0</v>
      </c>
      <c r="AL418" s="94">
        <v>0</v>
      </c>
      <c r="AM418" s="105">
        <f t="shared" si="134"/>
        <v>0</v>
      </c>
      <c r="AN418" s="41">
        <v>2</v>
      </c>
      <c r="AO418" s="41">
        <v>0</v>
      </c>
      <c r="AP418" s="41"/>
      <c r="AQ418" s="41"/>
      <c r="AR418" s="41"/>
      <c r="AS418" s="41"/>
      <c r="AT418" s="41"/>
      <c r="AU418" s="41"/>
      <c r="AV418" s="41"/>
      <c r="AW418" s="41"/>
      <c r="AX418" s="41"/>
      <c r="AY418" s="41"/>
      <c r="AZ418" s="93">
        <f t="shared" si="135"/>
        <v>2</v>
      </c>
      <c r="BA418" s="94">
        <v>0</v>
      </c>
      <c r="BB418" s="105">
        <f t="shared" si="136"/>
        <v>0</v>
      </c>
      <c r="BC418" s="48">
        <f t="shared" si="137"/>
        <v>2</v>
      </c>
      <c r="BD418" s="48">
        <f t="shared" si="138"/>
        <v>0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5">
        <f t="shared" si="149"/>
        <v>0</v>
      </c>
      <c r="BP418" s="87">
        <f t="shared" si="150"/>
        <v>2</v>
      </c>
      <c r="BQ418" s="89">
        <f t="shared" si="151"/>
        <v>0</v>
      </c>
    </row>
    <row r="419" spans="1:69" x14ac:dyDescent="0.3">
      <c r="A419" s="119" t="s">
        <v>460</v>
      </c>
      <c r="B419" s="119" t="s">
        <v>120</v>
      </c>
      <c r="C419" s="120">
        <v>404</v>
      </c>
      <c r="D419" s="119" t="s">
        <v>511</v>
      </c>
      <c r="E419" s="119" t="s">
        <v>511</v>
      </c>
      <c r="F419" s="119" t="s">
        <v>41</v>
      </c>
      <c r="G419" s="121" t="s">
        <v>516</v>
      </c>
      <c r="H419" s="122">
        <v>6729</v>
      </c>
      <c r="I419" s="124" t="s">
        <v>649</v>
      </c>
      <c r="J419" s="41">
        <v>0</v>
      </c>
      <c r="K419" s="41">
        <v>0</v>
      </c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93">
        <f t="shared" si="131"/>
        <v>0</v>
      </c>
      <c r="W419" s="94">
        <v>0</v>
      </c>
      <c r="X419" s="105">
        <f t="shared" si="132"/>
        <v>0</v>
      </c>
      <c r="Y419" s="41">
        <v>0</v>
      </c>
      <c r="Z419" s="41">
        <v>0</v>
      </c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  <c r="AK419" s="93">
        <f t="shared" si="133"/>
        <v>0</v>
      </c>
      <c r="AL419" s="94">
        <v>0</v>
      </c>
      <c r="AM419" s="105">
        <f t="shared" si="134"/>
        <v>0</v>
      </c>
      <c r="AN419" s="41">
        <v>0</v>
      </c>
      <c r="AO419" s="41">
        <v>0</v>
      </c>
      <c r="AP419" s="41"/>
      <c r="AQ419" s="41"/>
      <c r="AR419" s="41"/>
      <c r="AS419" s="41"/>
      <c r="AT419" s="41"/>
      <c r="AU419" s="41"/>
      <c r="AV419" s="41"/>
      <c r="AW419" s="41"/>
      <c r="AX419" s="41"/>
      <c r="AY419" s="41"/>
      <c r="AZ419" s="93">
        <f t="shared" si="135"/>
        <v>0</v>
      </c>
      <c r="BA419" s="94">
        <v>0</v>
      </c>
      <c r="BB419" s="105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5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119" t="s">
        <v>511</v>
      </c>
      <c r="B420" s="119" t="s">
        <v>58</v>
      </c>
      <c r="C420" s="120">
        <v>404</v>
      </c>
      <c r="D420" s="119" t="s">
        <v>511</v>
      </c>
      <c r="E420" s="119" t="s">
        <v>511</v>
      </c>
      <c r="F420" s="119" t="s">
        <v>58</v>
      </c>
      <c r="G420" s="121" t="s">
        <v>576</v>
      </c>
      <c r="H420" s="125">
        <v>240</v>
      </c>
      <c r="I420" s="124" t="s">
        <v>59</v>
      </c>
      <c r="J420" s="41">
        <v>0</v>
      </c>
      <c r="K420" s="41">
        <v>0</v>
      </c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93">
        <f t="shared" si="131"/>
        <v>0</v>
      </c>
      <c r="W420" s="94">
        <v>0</v>
      </c>
      <c r="X420" s="105">
        <f t="shared" si="132"/>
        <v>0</v>
      </c>
      <c r="Y420" s="41">
        <v>0</v>
      </c>
      <c r="Z420" s="41">
        <v>0</v>
      </c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  <c r="AK420" s="93">
        <f t="shared" si="133"/>
        <v>0</v>
      </c>
      <c r="AL420" s="94">
        <v>0</v>
      </c>
      <c r="AM420" s="105">
        <f t="shared" si="134"/>
        <v>0</v>
      </c>
      <c r="AN420" s="41">
        <v>3</v>
      </c>
      <c r="AO420" s="41">
        <v>0</v>
      </c>
      <c r="AP420" s="41"/>
      <c r="AQ420" s="41"/>
      <c r="AR420" s="41"/>
      <c r="AS420" s="41"/>
      <c r="AT420" s="41"/>
      <c r="AU420" s="41"/>
      <c r="AV420" s="41"/>
      <c r="AW420" s="41"/>
      <c r="AX420" s="41"/>
      <c r="AY420" s="41"/>
      <c r="AZ420" s="93">
        <f t="shared" si="135"/>
        <v>3</v>
      </c>
      <c r="BA420" s="94">
        <v>0</v>
      </c>
      <c r="BB420" s="105">
        <f t="shared" si="136"/>
        <v>0</v>
      </c>
      <c r="BC420" s="48">
        <f t="shared" si="137"/>
        <v>3</v>
      </c>
      <c r="BD420" s="48">
        <f t="shared" si="138"/>
        <v>0</v>
      </c>
      <c r="BE420" s="48">
        <f t="shared" si="139"/>
        <v>0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5">
        <f t="shared" si="149"/>
        <v>0</v>
      </c>
      <c r="BP420" s="87">
        <f t="shared" si="150"/>
        <v>3</v>
      </c>
      <c r="BQ420" s="89">
        <f t="shared" si="151"/>
        <v>0</v>
      </c>
    </row>
    <row r="421" spans="1:69" x14ac:dyDescent="0.3">
      <c r="A421" s="119" t="s">
        <v>511</v>
      </c>
      <c r="B421" s="119" t="s">
        <v>58</v>
      </c>
      <c r="C421" s="120">
        <v>404</v>
      </c>
      <c r="D421" s="119" t="s">
        <v>511</v>
      </c>
      <c r="E421" s="119" t="s">
        <v>511</v>
      </c>
      <c r="F421" s="119" t="s">
        <v>58</v>
      </c>
      <c r="G421" s="121" t="s">
        <v>516</v>
      </c>
      <c r="H421" s="125">
        <v>244</v>
      </c>
      <c r="I421" s="124" t="s">
        <v>61</v>
      </c>
      <c r="J421" s="41">
        <v>0</v>
      </c>
      <c r="K421" s="41">
        <v>0</v>
      </c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93">
        <f t="shared" si="131"/>
        <v>0</v>
      </c>
      <c r="W421" s="94">
        <v>0</v>
      </c>
      <c r="X421" s="105">
        <f t="shared" si="132"/>
        <v>0</v>
      </c>
      <c r="Y421" s="41">
        <v>0</v>
      </c>
      <c r="Z421" s="41">
        <v>0</v>
      </c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  <c r="AK421" s="93">
        <f t="shared" si="133"/>
        <v>0</v>
      </c>
      <c r="AL421" s="94">
        <v>0</v>
      </c>
      <c r="AM421" s="105">
        <f t="shared" si="134"/>
        <v>0</v>
      </c>
      <c r="AN421" s="41">
        <v>0</v>
      </c>
      <c r="AO421" s="41">
        <v>0</v>
      </c>
      <c r="AP421" s="41"/>
      <c r="AQ421" s="41"/>
      <c r="AR421" s="41"/>
      <c r="AS421" s="41"/>
      <c r="AT421" s="41"/>
      <c r="AU421" s="41"/>
      <c r="AV421" s="41"/>
      <c r="AW421" s="41"/>
      <c r="AX421" s="41"/>
      <c r="AY421" s="41"/>
      <c r="AZ421" s="93">
        <f t="shared" si="135"/>
        <v>0</v>
      </c>
      <c r="BA421" s="94">
        <v>0</v>
      </c>
      <c r="BB421" s="105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5">
        <f t="shared" si="149"/>
        <v>0</v>
      </c>
      <c r="BP421" s="87">
        <f t="shared" si="150"/>
        <v>0</v>
      </c>
      <c r="BQ421" s="89">
        <f t="shared" si="151"/>
        <v>0</v>
      </c>
    </row>
    <row r="422" spans="1:69" x14ac:dyDescent="0.3">
      <c r="A422" s="119" t="s">
        <v>511</v>
      </c>
      <c r="B422" s="119" t="s">
        <v>58</v>
      </c>
      <c r="C422" s="120">
        <v>404</v>
      </c>
      <c r="D422" s="119" t="s">
        <v>511</v>
      </c>
      <c r="E422" s="119" t="s">
        <v>511</v>
      </c>
      <c r="F422" s="119" t="s">
        <v>58</v>
      </c>
      <c r="G422" s="121" t="s">
        <v>516</v>
      </c>
      <c r="H422" s="125">
        <v>241</v>
      </c>
      <c r="I422" s="124" t="s">
        <v>57</v>
      </c>
      <c r="J422" s="41">
        <v>0</v>
      </c>
      <c r="K422" s="41">
        <v>0</v>
      </c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93">
        <f t="shared" si="131"/>
        <v>0</v>
      </c>
      <c r="W422" s="94">
        <v>0</v>
      </c>
      <c r="X422" s="105">
        <f t="shared" si="132"/>
        <v>0</v>
      </c>
      <c r="Y422" s="41">
        <v>0</v>
      </c>
      <c r="Z422" s="41">
        <v>0</v>
      </c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  <c r="AK422" s="93">
        <f t="shared" si="133"/>
        <v>0</v>
      </c>
      <c r="AL422" s="94">
        <v>0</v>
      </c>
      <c r="AM422" s="105">
        <f t="shared" si="134"/>
        <v>0</v>
      </c>
      <c r="AN422" s="41">
        <v>0</v>
      </c>
      <c r="AO422" s="41">
        <v>0</v>
      </c>
      <c r="AP422" s="41"/>
      <c r="AQ422" s="41"/>
      <c r="AR422" s="41"/>
      <c r="AS422" s="41"/>
      <c r="AT422" s="41"/>
      <c r="AU422" s="41"/>
      <c r="AV422" s="41"/>
      <c r="AW422" s="41"/>
      <c r="AX422" s="41"/>
      <c r="AY422" s="41"/>
      <c r="AZ422" s="93">
        <f t="shared" si="135"/>
        <v>0</v>
      </c>
      <c r="BA422" s="94">
        <v>0</v>
      </c>
      <c r="BB422" s="105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5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119" t="s">
        <v>511</v>
      </c>
      <c r="B423" s="119" t="s">
        <v>58</v>
      </c>
      <c r="C423" s="120">
        <v>404</v>
      </c>
      <c r="D423" s="119" t="s">
        <v>511</v>
      </c>
      <c r="E423" s="119" t="s">
        <v>511</v>
      </c>
      <c r="F423" s="119" t="s">
        <v>58</v>
      </c>
      <c r="G423" s="121" t="s">
        <v>516</v>
      </c>
      <c r="H423" s="125">
        <v>242</v>
      </c>
      <c r="I423" s="124" t="s">
        <v>64</v>
      </c>
      <c r="J423" s="41">
        <v>2</v>
      </c>
      <c r="K423" s="41">
        <v>0</v>
      </c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93">
        <f t="shared" si="131"/>
        <v>2</v>
      </c>
      <c r="W423" s="94">
        <v>0</v>
      </c>
      <c r="X423" s="105">
        <f t="shared" si="132"/>
        <v>0</v>
      </c>
      <c r="Y423" s="41">
        <v>0</v>
      </c>
      <c r="Z423" s="41">
        <v>0</v>
      </c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  <c r="AK423" s="93">
        <f t="shared" si="133"/>
        <v>0</v>
      </c>
      <c r="AL423" s="94">
        <v>0</v>
      </c>
      <c r="AM423" s="105">
        <f t="shared" si="134"/>
        <v>0</v>
      </c>
      <c r="AN423" s="41">
        <v>2</v>
      </c>
      <c r="AO423" s="41">
        <v>0</v>
      </c>
      <c r="AP423" s="41"/>
      <c r="AQ423" s="41"/>
      <c r="AR423" s="41"/>
      <c r="AS423" s="41"/>
      <c r="AT423" s="41"/>
      <c r="AU423" s="41"/>
      <c r="AV423" s="41"/>
      <c r="AW423" s="41"/>
      <c r="AX423" s="41"/>
      <c r="AY423" s="41"/>
      <c r="AZ423" s="93">
        <f t="shared" si="135"/>
        <v>2</v>
      </c>
      <c r="BA423" s="94">
        <v>0</v>
      </c>
      <c r="BB423" s="105">
        <f t="shared" si="136"/>
        <v>0</v>
      </c>
      <c r="BC423" s="48">
        <f t="shared" si="137"/>
        <v>4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5">
        <f t="shared" si="149"/>
        <v>0</v>
      </c>
      <c r="BP423" s="87">
        <f t="shared" si="150"/>
        <v>4</v>
      </c>
      <c r="BQ423" s="89">
        <f t="shared" si="151"/>
        <v>0</v>
      </c>
    </row>
    <row r="424" spans="1:69" x14ac:dyDescent="0.3">
      <c r="A424" s="119" t="s">
        <v>511</v>
      </c>
      <c r="B424" s="119" t="s">
        <v>58</v>
      </c>
      <c r="C424" s="120">
        <v>404</v>
      </c>
      <c r="D424" s="119" t="s">
        <v>511</v>
      </c>
      <c r="E424" s="119" t="s">
        <v>511</v>
      </c>
      <c r="F424" s="119" t="s">
        <v>58</v>
      </c>
      <c r="G424" s="121" t="s">
        <v>516</v>
      </c>
      <c r="H424" s="125">
        <v>243</v>
      </c>
      <c r="I424" s="124" t="s">
        <v>62</v>
      </c>
      <c r="J424" s="41">
        <v>0</v>
      </c>
      <c r="K424" s="41">
        <v>0</v>
      </c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93">
        <f t="shared" si="131"/>
        <v>0</v>
      </c>
      <c r="W424" s="94">
        <v>0</v>
      </c>
      <c r="X424" s="105">
        <f t="shared" si="132"/>
        <v>0</v>
      </c>
      <c r="Y424" s="41">
        <v>0</v>
      </c>
      <c r="Z424" s="41">
        <v>0</v>
      </c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  <c r="AK424" s="93">
        <f t="shared" si="133"/>
        <v>0</v>
      </c>
      <c r="AL424" s="94">
        <v>0</v>
      </c>
      <c r="AM424" s="105">
        <f t="shared" si="134"/>
        <v>0</v>
      </c>
      <c r="AN424" s="41">
        <v>0</v>
      </c>
      <c r="AO424" s="41">
        <v>0</v>
      </c>
      <c r="AP424" s="41"/>
      <c r="AQ424" s="41"/>
      <c r="AR424" s="41"/>
      <c r="AS424" s="41"/>
      <c r="AT424" s="41"/>
      <c r="AU424" s="41"/>
      <c r="AV424" s="41"/>
      <c r="AW424" s="41"/>
      <c r="AX424" s="41"/>
      <c r="AY424" s="41"/>
      <c r="AZ424" s="93">
        <f t="shared" si="135"/>
        <v>0</v>
      </c>
      <c r="BA424" s="94">
        <v>0</v>
      </c>
      <c r="BB424" s="105">
        <f t="shared" si="136"/>
        <v>0</v>
      </c>
      <c r="BC424" s="48">
        <f t="shared" si="137"/>
        <v>0</v>
      </c>
      <c r="BD424" s="48">
        <f t="shared" si="138"/>
        <v>0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5">
        <f t="shared" si="149"/>
        <v>0</v>
      </c>
      <c r="BP424" s="87">
        <f t="shared" si="150"/>
        <v>0</v>
      </c>
      <c r="BQ424" s="89">
        <f t="shared" si="151"/>
        <v>0</v>
      </c>
    </row>
    <row r="425" spans="1:69" x14ac:dyDescent="0.3">
      <c r="A425" s="119" t="s">
        <v>511</v>
      </c>
      <c r="B425" s="119" t="s">
        <v>58</v>
      </c>
      <c r="C425" s="120">
        <v>404</v>
      </c>
      <c r="D425" s="119" t="s">
        <v>511</v>
      </c>
      <c r="E425" s="119" t="s">
        <v>511</v>
      </c>
      <c r="F425" s="119" t="s">
        <v>58</v>
      </c>
      <c r="G425" s="121" t="s">
        <v>516</v>
      </c>
      <c r="H425" s="125">
        <v>6847</v>
      </c>
      <c r="I425" s="124" t="s">
        <v>60</v>
      </c>
      <c r="J425" s="41">
        <v>0</v>
      </c>
      <c r="K425" s="41">
        <v>0</v>
      </c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93">
        <f t="shared" si="131"/>
        <v>0</v>
      </c>
      <c r="W425" s="94">
        <v>0</v>
      </c>
      <c r="X425" s="105">
        <f t="shared" si="132"/>
        <v>0</v>
      </c>
      <c r="Y425" s="41">
        <v>0</v>
      </c>
      <c r="Z425" s="41">
        <v>0</v>
      </c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  <c r="AK425" s="93">
        <f t="shared" si="133"/>
        <v>0</v>
      </c>
      <c r="AL425" s="94">
        <v>0</v>
      </c>
      <c r="AM425" s="105">
        <f t="shared" si="134"/>
        <v>0</v>
      </c>
      <c r="AN425" s="41">
        <v>0</v>
      </c>
      <c r="AO425" s="41">
        <v>0</v>
      </c>
      <c r="AP425" s="41"/>
      <c r="AQ425" s="41"/>
      <c r="AR425" s="41"/>
      <c r="AS425" s="41"/>
      <c r="AT425" s="41"/>
      <c r="AU425" s="41"/>
      <c r="AV425" s="41"/>
      <c r="AW425" s="41"/>
      <c r="AX425" s="41"/>
      <c r="AY425" s="41"/>
      <c r="AZ425" s="93">
        <f t="shared" si="135"/>
        <v>0</v>
      </c>
      <c r="BA425" s="94">
        <v>0</v>
      </c>
      <c r="BB425" s="105">
        <f t="shared" si="136"/>
        <v>0</v>
      </c>
      <c r="BC425" s="48">
        <f t="shared" si="137"/>
        <v>0</v>
      </c>
      <c r="BD425" s="48">
        <f t="shared" si="138"/>
        <v>0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5">
        <f t="shared" si="149"/>
        <v>0</v>
      </c>
      <c r="BP425" s="87">
        <f t="shared" si="150"/>
        <v>0</v>
      </c>
      <c r="BQ425" s="89">
        <f t="shared" si="151"/>
        <v>0</v>
      </c>
    </row>
    <row r="426" spans="1:69" x14ac:dyDescent="0.3">
      <c r="A426" s="119" t="s">
        <v>511</v>
      </c>
      <c r="B426" s="119" t="s">
        <v>217</v>
      </c>
      <c r="C426" s="120">
        <v>404</v>
      </c>
      <c r="D426" s="119" t="s">
        <v>511</v>
      </c>
      <c r="E426" s="119" t="s">
        <v>511</v>
      </c>
      <c r="F426" s="119" t="s">
        <v>217</v>
      </c>
      <c r="G426" s="121" t="s">
        <v>517</v>
      </c>
      <c r="H426" s="125">
        <v>268</v>
      </c>
      <c r="I426" s="124" t="s">
        <v>224</v>
      </c>
      <c r="J426" s="41">
        <v>0</v>
      </c>
      <c r="K426" s="41">
        <v>0</v>
      </c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93">
        <f t="shared" si="131"/>
        <v>0</v>
      </c>
      <c r="W426" s="94">
        <v>0</v>
      </c>
      <c r="X426" s="105">
        <f t="shared" si="132"/>
        <v>0</v>
      </c>
      <c r="Y426" s="41">
        <v>0</v>
      </c>
      <c r="Z426" s="41">
        <v>0</v>
      </c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  <c r="AK426" s="93">
        <f t="shared" si="133"/>
        <v>0</v>
      </c>
      <c r="AL426" s="94">
        <v>0</v>
      </c>
      <c r="AM426" s="105">
        <f t="shared" si="134"/>
        <v>0</v>
      </c>
      <c r="AN426" s="41">
        <v>1</v>
      </c>
      <c r="AO426" s="41">
        <v>0</v>
      </c>
      <c r="AP426" s="41"/>
      <c r="AQ426" s="41"/>
      <c r="AR426" s="41"/>
      <c r="AS426" s="41"/>
      <c r="AT426" s="41"/>
      <c r="AU426" s="41"/>
      <c r="AV426" s="41"/>
      <c r="AW426" s="41"/>
      <c r="AX426" s="41"/>
      <c r="AY426" s="41"/>
      <c r="AZ426" s="93">
        <f t="shared" si="135"/>
        <v>1</v>
      </c>
      <c r="BA426" s="94">
        <v>0</v>
      </c>
      <c r="BB426" s="105">
        <f t="shared" si="136"/>
        <v>0</v>
      </c>
      <c r="BC426" s="48">
        <f t="shared" si="137"/>
        <v>1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5">
        <f t="shared" si="149"/>
        <v>0</v>
      </c>
      <c r="BP426" s="87">
        <f t="shared" si="150"/>
        <v>1</v>
      </c>
      <c r="BQ426" s="89">
        <f t="shared" si="151"/>
        <v>0</v>
      </c>
    </row>
    <row r="427" spans="1:69" x14ac:dyDescent="0.3">
      <c r="A427" s="119" t="s">
        <v>511</v>
      </c>
      <c r="B427" s="119" t="s">
        <v>217</v>
      </c>
      <c r="C427" s="120">
        <v>404</v>
      </c>
      <c r="D427" s="119" t="s">
        <v>511</v>
      </c>
      <c r="E427" s="119" t="s">
        <v>511</v>
      </c>
      <c r="F427" s="119" t="s">
        <v>217</v>
      </c>
      <c r="G427" s="121" t="s">
        <v>516</v>
      </c>
      <c r="H427" s="125">
        <v>11690</v>
      </c>
      <c r="I427" s="124" t="s">
        <v>221</v>
      </c>
      <c r="J427" s="41">
        <v>0</v>
      </c>
      <c r="K427" s="41">
        <v>0</v>
      </c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93">
        <f t="shared" si="131"/>
        <v>0</v>
      </c>
      <c r="W427" s="94">
        <v>0</v>
      </c>
      <c r="X427" s="105">
        <f t="shared" si="132"/>
        <v>0</v>
      </c>
      <c r="Y427" s="41">
        <v>0</v>
      </c>
      <c r="Z427" s="41">
        <v>0</v>
      </c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  <c r="AK427" s="93">
        <f t="shared" si="133"/>
        <v>0</v>
      </c>
      <c r="AL427" s="94">
        <v>0</v>
      </c>
      <c r="AM427" s="105">
        <f t="shared" si="134"/>
        <v>0</v>
      </c>
      <c r="AN427" s="41">
        <v>0</v>
      </c>
      <c r="AO427" s="41">
        <v>0</v>
      </c>
      <c r="AP427" s="41"/>
      <c r="AQ427" s="41"/>
      <c r="AR427" s="41"/>
      <c r="AS427" s="41"/>
      <c r="AT427" s="41"/>
      <c r="AU427" s="41"/>
      <c r="AV427" s="41"/>
      <c r="AW427" s="41"/>
      <c r="AX427" s="41"/>
      <c r="AY427" s="41"/>
      <c r="AZ427" s="93">
        <f t="shared" si="135"/>
        <v>0</v>
      </c>
      <c r="BA427" s="94">
        <v>0</v>
      </c>
      <c r="BB427" s="105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5">
        <f t="shared" si="149"/>
        <v>0</v>
      </c>
      <c r="BP427" s="87">
        <f t="shared" si="150"/>
        <v>0</v>
      </c>
      <c r="BQ427" s="89">
        <f t="shared" si="151"/>
        <v>0</v>
      </c>
    </row>
    <row r="428" spans="1:69" x14ac:dyDescent="0.3">
      <c r="A428" s="119" t="s">
        <v>511</v>
      </c>
      <c r="B428" s="119" t="s">
        <v>217</v>
      </c>
      <c r="C428" s="120">
        <v>404</v>
      </c>
      <c r="D428" s="119" t="s">
        <v>511</v>
      </c>
      <c r="E428" s="119" t="s">
        <v>511</v>
      </c>
      <c r="F428" s="119" t="s">
        <v>217</v>
      </c>
      <c r="G428" s="121" t="s">
        <v>525</v>
      </c>
      <c r="H428" s="125">
        <v>262</v>
      </c>
      <c r="I428" s="124" t="s">
        <v>220</v>
      </c>
      <c r="J428" s="41">
        <v>0</v>
      </c>
      <c r="K428" s="41">
        <v>0</v>
      </c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93">
        <f t="shared" si="131"/>
        <v>0</v>
      </c>
      <c r="W428" s="94">
        <v>0</v>
      </c>
      <c r="X428" s="105">
        <f t="shared" si="132"/>
        <v>0</v>
      </c>
      <c r="Y428" s="41">
        <v>0</v>
      </c>
      <c r="Z428" s="41">
        <v>0</v>
      </c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  <c r="AK428" s="93">
        <f t="shared" si="133"/>
        <v>0</v>
      </c>
      <c r="AL428" s="94">
        <v>0</v>
      </c>
      <c r="AM428" s="105">
        <f t="shared" si="134"/>
        <v>0</v>
      </c>
      <c r="AN428" s="41">
        <v>0</v>
      </c>
      <c r="AO428" s="41">
        <v>0</v>
      </c>
      <c r="AP428" s="41"/>
      <c r="AQ428" s="41"/>
      <c r="AR428" s="41"/>
      <c r="AS428" s="41"/>
      <c r="AT428" s="41"/>
      <c r="AU428" s="41"/>
      <c r="AV428" s="41"/>
      <c r="AW428" s="41"/>
      <c r="AX428" s="41"/>
      <c r="AY428" s="41"/>
      <c r="AZ428" s="93">
        <f t="shared" si="135"/>
        <v>0</v>
      </c>
      <c r="BA428" s="94">
        <v>0</v>
      </c>
      <c r="BB428" s="105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5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119" t="s">
        <v>511</v>
      </c>
      <c r="B429" s="119" t="s">
        <v>217</v>
      </c>
      <c r="C429" s="120">
        <v>404</v>
      </c>
      <c r="D429" s="119" t="s">
        <v>511</v>
      </c>
      <c r="E429" s="119" t="s">
        <v>511</v>
      </c>
      <c r="F429" s="119" t="s">
        <v>217</v>
      </c>
      <c r="G429" s="121" t="s">
        <v>516</v>
      </c>
      <c r="H429" s="125">
        <v>266</v>
      </c>
      <c r="I429" s="124" t="s">
        <v>650</v>
      </c>
      <c r="J429" s="41">
        <v>0</v>
      </c>
      <c r="K429" s="41">
        <v>0</v>
      </c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93">
        <f t="shared" si="131"/>
        <v>0</v>
      </c>
      <c r="W429" s="94">
        <v>0</v>
      </c>
      <c r="X429" s="105">
        <f t="shared" si="132"/>
        <v>0</v>
      </c>
      <c r="Y429" s="41">
        <v>0</v>
      </c>
      <c r="Z429" s="41">
        <v>0</v>
      </c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  <c r="AK429" s="93">
        <f t="shared" si="133"/>
        <v>0</v>
      </c>
      <c r="AL429" s="94">
        <v>0</v>
      </c>
      <c r="AM429" s="105">
        <f t="shared" si="134"/>
        <v>0</v>
      </c>
      <c r="AN429" s="41">
        <v>0</v>
      </c>
      <c r="AO429" s="41">
        <v>0</v>
      </c>
      <c r="AP429" s="41"/>
      <c r="AQ429" s="41"/>
      <c r="AR429" s="41"/>
      <c r="AS429" s="41"/>
      <c r="AT429" s="41"/>
      <c r="AU429" s="41"/>
      <c r="AV429" s="41"/>
      <c r="AW429" s="41"/>
      <c r="AX429" s="41"/>
      <c r="AY429" s="41"/>
      <c r="AZ429" s="93">
        <f t="shared" si="135"/>
        <v>0</v>
      </c>
      <c r="BA429" s="94">
        <v>0</v>
      </c>
      <c r="BB429" s="105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5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119" t="s">
        <v>511</v>
      </c>
      <c r="B430" s="119" t="s">
        <v>217</v>
      </c>
      <c r="C430" s="120">
        <v>404</v>
      </c>
      <c r="D430" s="119" t="s">
        <v>511</v>
      </c>
      <c r="E430" s="119" t="s">
        <v>511</v>
      </c>
      <c r="F430" s="119" t="s">
        <v>217</v>
      </c>
      <c r="G430" s="121" t="s">
        <v>525</v>
      </c>
      <c r="H430" s="125">
        <v>267</v>
      </c>
      <c r="I430" s="124" t="s">
        <v>651</v>
      </c>
      <c r="J430" s="41">
        <v>0</v>
      </c>
      <c r="K430" s="41">
        <v>0</v>
      </c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93">
        <f t="shared" si="131"/>
        <v>0</v>
      </c>
      <c r="W430" s="94">
        <v>0</v>
      </c>
      <c r="X430" s="105">
        <f t="shared" si="132"/>
        <v>0</v>
      </c>
      <c r="Y430" s="41">
        <v>0</v>
      </c>
      <c r="Z430" s="41">
        <v>0</v>
      </c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  <c r="AK430" s="93">
        <f t="shared" si="133"/>
        <v>0</v>
      </c>
      <c r="AL430" s="94">
        <v>0</v>
      </c>
      <c r="AM430" s="105">
        <f t="shared" si="134"/>
        <v>0</v>
      </c>
      <c r="AN430" s="41">
        <v>0</v>
      </c>
      <c r="AO430" s="41">
        <v>0</v>
      </c>
      <c r="AP430" s="41"/>
      <c r="AQ430" s="41"/>
      <c r="AR430" s="41"/>
      <c r="AS430" s="41"/>
      <c r="AT430" s="41"/>
      <c r="AU430" s="41"/>
      <c r="AV430" s="41"/>
      <c r="AW430" s="41"/>
      <c r="AX430" s="41"/>
      <c r="AY430" s="41"/>
      <c r="AZ430" s="93">
        <f t="shared" si="135"/>
        <v>0</v>
      </c>
      <c r="BA430" s="94">
        <v>0</v>
      </c>
      <c r="BB430" s="105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0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5">
        <f t="shared" si="149"/>
        <v>0</v>
      </c>
      <c r="BP430" s="87">
        <f t="shared" si="150"/>
        <v>0</v>
      </c>
      <c r="BQ430" s="89">
        <f t="shared" si="151"/>
        <v>0</v>
      </c>
    </row>
    <row r="431" spans="1:69" x14ac:dyDescent="0.3">
      <c r="A431" s="119" t="s">
        <v>511</v>
      </c>
      <c r="B431" s="119" t="s">
        <v>217</v>
      </c>
      <c r="C431" s="120">
        <v>404</v>
      </c>
      <c r="D431" s="119" t="s">
        <v>511</v>
      </c>
      <c r="E431" s="119" t="s">
        <v>511</v>
      </c>
      <c r="F431" s="119" t="s">
        <v>217</v>
      </c>
      <c r="G431" s="121" t="s">
        <v>516</v>
      </c>
      <c r="H431" s="125">
        <v>6740</v>
      </c>
      <c r="I431" s="124" t="s">
        <v>223</v>
      </c>
      <c r="J431" s="41">
        <v>0</v>
      </c>
      <c r="K431" s="41">
        <v>0</v>
      </c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93">
        <f t="shared" si="131"/>
        <v>0</v>
      </c>
      <c r="W431" s="94">
        <v>0</v>
      </c>
      <c r="X431" s="105">
        <f t="shared" si="132"/>
        <v>0</v>
      </c>
      <c r="Y431" s="41">
        <v>0</v>
      </c>
      <c r="Z431" s="41">
        <v>0</v>
      </c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  <c r="AK431" s="93">
        <f t="shared" si="133"/>
        <v>0</v>
      </c>
      <c r="AL431" s="94">
        <v>0</v>
      </c>
      <c r="AM431" s="105">
        <f t="shared" si="134"/>
        <v>0</v>
      </c>
      <c r="AN431" s="41">
        <v>0</v>
      </c>
      <c r="AO431" s="41">
        <v>0</v>
      </c>
      <c r="AP431" s="41"/>
      <c r="AQ431" s="41"/>
      <c r="AR431" s="41"/>
      <c r="AS431" s="41"/>
      <c r="AT431" s="41"/>
      <c r="AU431" s="41"/>
      <c r="AV431" s="41"/>
      <c r="AW431" s="41"/>
      <c r="AX431" s="41"/>
      <c r="AY431" s="41"/>
      <c r="AZ431" s="93">
        <f t="shared" si="135"/>
        <v>0</v>
      </c>
      <c r="BA431" s="94">
        <v>0</v>
      </c>
      <c r="BB431" s="105">
        <f t="shared" si="136"/>
        <v>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5">
        <f t="shared" si="149"/>
        <v>0</v>
      </c>
      <c r="BP431" s="87">
        <f t="shared" si="150"/>
        <v>0</v>
      </c>
      <c r="BQ431" s="89">
        <f t="shared" si="151"/>
        <v>0</v>
      </c>
    </row>
    <row r="432" spans="1:69" x14ac:dyDescent="0.3">
      <c r="A432" s="119" t="s">
        <v>511</v>
      </c>
      <c r="B432" s="119" t="s">
        <v>217</v>
      </c>
      <c r="C432" s="120">
        <v>404</v>
      </c>
      <c r="D432" s="119" t="s">
        <v>511</v>
      </c>
      <c r="E432" s="119" t="s">
        <v>511</v>
      </c>
      <c r="F432" s="119" t="s">
        <v>217</v>
      </c>
      <c r="G432" s="121" t="s">
        <v>516</v>
      </c>
      <c r="H432" s="125">
        <v>269</v>
      </c>
      <c r="I432" s="124" t="s">
        <v>219</v>
      </c>
      <c r="J432" s="41">
        <v>0</v>
      </c>
      <c r="K432" s="41">
        <v>0</v>
      </c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93">
        <f t="shared" si="131"/>
        <v>0</v>
      </c>
      <c r="W432" s="94">
        <v>0</v>
      </c>
      <c r="X432" s="105">
        <f t="shared" si="132"/>
        <v>0</v>
      </c>
      <c r="Y432" s="41">
        <v>0</v>
      </c>
      <c r="Z432" s="41">
        <v>0</v>
      </c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  <c r="AK432" s="93">
        <f t="shared" si="133"/>
        <v>0</v>
      </c>
      <c r="AL432" s="94">
        <v>0</v>
      </c>
      <c r="AM432" s="105">
        <f t="shared" si="134"/>
        <v>0</v>
      </c>
      <c r="AN432" s="41">
        <v>0</v>
      </c>
      <c r="AO432" s="41">
        <v>0</v>
      </c>
      <c r="AP432" s="41"/>
      <c r="AQ432" s="41"/>
      <c r="AR432" s="41"/>
      <c r="AS432" s="41"/>
      <c r="AT432" s="41"/>
      <c r="AU432" s="41"/>
      <c r="AV432" s="41"/>
      <c r="AW432" s="41"/>
      <c r="AX432" s="41"/>
      <c r="AY432" s="41"/>
      <c r="AZ432" s="93">
        <f t="shared" si="135"/>
        <v>0</v>
      </c>
      <c r="BA432" s="94">
        <v>0</v>
      </c>
      <c r="BB432" s="105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5">
        <f t="shared" si="149"/>
        <v>0</v>
      </c>
      <c r="BP432" s="87">
        <f t="shared" si="150"/>
        <v>0</v>
      </c>
      <c r="BQ432" s="89">
        <f t="shared" si="151"/>
        <v>0</v>
      </c>
    </row>
    <row r="433" spans="1:69" x14ac:dyDescent="0.3">
      <c r="A433" s="119" t="s">
        <v>511</v>
      </c>
      <c r="B433" s="119" t="s">
        <v>217</v>
      </c>
      <c r="C433" s="120">
        <v>404</v>
      </c>
      <c r="D433" s="119" t="s">
        <v>511</v>
      </c>
      <c r="E433" s="119" t="s">
        <v>511</v>
      </c>
      <c r="F433" s="119" t="s">
        <v>217</v>
      </c>
      <c r="G433" s="121" t="s">
        <v>516</v>
      </c>
      <c r="H433" s="125">
        <v>15140</v>
      </c>
      <c r="I433" s="124" t="s">
        <v>218</v>
      </c>
      <c r="J433" s="41">
        <v>0</v>
      </c>
      <c r="K433" s="41">
        <v>0</v>
      </c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93">
        <f t="shared" si="131"/>
        <v>0</v>
      </c>
      <c r="W433" s="94">
        <v>0</v>
      </c>
      <c r="X433" s="105">
        <f t="shared" si="132"/>
        <v>0</v>
      </c>
      <c r="Y433" s="41">
        <v>0</v>
      </c>
      <c r="Z433" s="41">
        <v>0</v>
      </c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  <c r="AK433" s="93">
        <f t="shared" si="133"/>
        <v>0</v>
      </c>
      <c r="AL433" s="94">
        <v>0</v>
      </c>
      <c r="AM433" s="105">
        <f t="shared" si="134"/>
        <v>0</v>
      </c>
      <c r="AN433" s="41">
        <v>0</v>
      </c>
      <c r="AO433" s="41">
        <v>0</v>
      </c>
      <c r="AP433" s="41"/>
      <c r="AQ433" s="41"/>
      <c r="AR433" s="41"/>
      <c r="AS433" s="41"/>
      <c r="AT433" s="41"/>
      <c r="AU433" s="41"/>
      <c r="AV433" s="41"/>
      <c r="AW433" s="41"/>
      <c r="AX433" s="41"/>
      <c r="AY433" s="41"/>
      <c r="AZ433" s="93">
        <f t="shared" si="135"/>
        <v>0</v>
      </c>
      <c r="BA433" s="94">
        <v>0</v>
      </c>
      <c r="BB433" s="105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5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119" t="s">
        <v>511</v>
      </c>
      <c r="B434" s="119" t="s">
        <v>217</v>
      </c>
      <c r="C434" s="120">
        <v>404</v>
      </c>
      <c r="D434" s="119" t="s">
        <v>511</v>
      </c>
      <c r="E434" s="119" t="s">
        <v>511</v>
      </c>
      <c r="F434" s="119" t="s">
        <v>217</v>
      </c>
      <c r="G434" s="121" t="s">
        <v>525</v>
      </c>
      <c r="H434" s="125">
        <v>261</v>
      </c>
      <c r="I434" s="124" t="s">
        <v>216</v>
      </c>
      <c r="J434" s="41">
        <v>0</v>
      </c>
      <c r="K434" s="41">
        <v>0</v>
      </c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93">
        <f t="shared" si="131"/>
        <v>0</v>
      </c>
      <c r="W434" s="94">
        <v>0</v>
      </c>
      <c r="X434" s="105">
        <f t="shared" si="132"/>
        <v>0</v>
      </c>
      <c r="Y434" s="41">
        <v>0</v>
      </c>
      <c r="Z434" s="41">
        <v>0</v>
      </c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  <c r="AK434" s="93">
        <f t="shared" si="133"/>
        <v>0</v>
      </c>
      <c r="AL434" s="94">
        <v>0</v>
      </c>
      <c r="AM434" s="105">
        <f t="shared" si="134"/>
        <v>0</v>
      </c>
      <c r="AN434" s="41">
        <v>0</v>
      </c>
      <c r="AO434" s="41">
        <v>0</v>
      </c>
      <c r="AP434" s="41"/>
      <c r="AQ434" s="41"/>
      <c r="AR434" s="41"/>
      <c r="AS434" s="41"/>
      <c r="AT434" s="41"/>
      <c r="AU434" s="41"/>
      <c r="AV434" s="41"/>
      <c r="AW434" s="41"/>
      <c r="AX434" s="41"/>
      <c r="AY434" s="41"/>
      <c r="AZ434" s="93">
        <f t="shared" si="135"/>
        <v>0</v>
      </c>
      <c r="BA434" s="94">
        <v>0</v>
      </c>
      <c r="BB434" s="105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5">
        <f t="shared" si="149"/>
        <v>0</v>
      </c>
      <c r="BP434" s="87">
        <f t="shared" si="150"/>
        <v>0</v>
      </c>
      <c r="BQ434" s="89">
        <f t="shared" si="151"/>
        <v>0</v>
      </c>
    </row>
    <row r="435" spans="1:69" x14ac:dyDescent="0.3">
      <c r="A435" s="119" t="s">
        <v>511</v>
      </c>
      <c r="B435" s="119" t="s">
        <v>217</v>
      </c>
      <c r="C435" s="120">
        <v>404</v>
      </c>
      <c r="D435" s="119" t="s">
        <v>511</v>
      </c>
      <c r="E435" s="119" t="s">
        <v>511</v>
      </c>
      <c r="F435" s="119" t="s">
        <v>217</v>
      </c>
      <c r="G435" s="121" t="s">
        <v>516</v>
      </c>
      <c r="H435" s="125">
        <v>29014</v>
      </c>
      <c r="I435" s="124" t="s">
        <v>652</v>
      </c>
      <c r="J435" s="41">
        <v>0</v>
      </c>
      <c r="K435" s="41">
        <v>0</v>
      </c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93">
        <f t="shared" si="131"/>
        <v>0</v>
      </c>
      <c r="W435" s="94">
        <v>0</v>
      </c>
      <c r="X435" s="105">
        <f t="shared" si="132"/>
        <v>0</v>
      </c>
      <c r="Y435" s="41">
        <v>0</v>
      </c>
      <c r="Z435" s="41">
        <v>0</v>
      </c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  <c r="AK435" s="93">
        <f t="shared" si="133"/>
        <v>0</v>
      </c>
      <c r="AL435" s="94">
        <v>0</v>
      </c>
      <c r="AM435" s="105">
        <f t="shared" si="134"/>
        <v>0</v>
      </c>
      <c r="AN435" s="41">
        <v>0</v>
      </c>
      <c r="AO435" s="41">
        <v>0</v>
      </c>
      <c r="AP435" s="41"/>
      <c r="AQ435" s="41"/>
      <c r="AR435" s="41"/>
      <c r="AS435" s="41"/>
      <c r="AT435" s="41"/>
      <c r="AU435" s="41"/>
      <c r="AV435" s="41"/>
      <c r="AW435" s="41"/>
      <c r="AX435" s="41"/>
      <c r="AY435" s="41"/>
      <c r="AZ435" s="93">
        <f t="shared" si="135"/>
        <v>0</v>
      </c>
      <c r="BA435" s="94">
        <v>0</v>
      </c>
      <c r="BB435" s="105">
        <f t="shared" si="136"/>
        <v>0</v>
      </c>
      <c r="BC435" s="48">
        <f t="shared" si="137"/>
        <v>0</v>
      </c>
      <c r="BD435" s="48">
        <f t="shared" si="138"/>
        <v>0</v>
      </c>
      <c r="BE435" s="48">
        <f t="shared" si="139"/>
        <v>0</v>
      </c>
      <c r="BF435" s="48">
        <f t="shared" si="140"/>
        <v>0</v>
      </c>
      <c r="BG435" s="48">
        <f t="shared" si="141"/>
        <v>0</v>
      </c>
      <c r="BH435" s="48">
        <f t="shared" si="142"/>
        <v>0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5">
        <f t="shared" si="149"/>
        <v>0</v>
      </c>
      <c r="BP435" s="87">
        <f t="shared" si="150"/>
        <v>0</v>
      </c>
      <c r="BQ435" s="89">
        <f t="shared" si="151"/>
        <v>0</v>
      </c>
    </row>
    <row r="436" spans="1:69" x14ac:dyDescent="0.3">
      <c r="A436" s="119" t="s">
        <v>511</v>
      </c>
      <c r="B436" s="119" t="s">
        <v>217</v>
      </c>
      <c r="C436" s="120">
        <v>404</v>
      </c>
      <c r="D436" s="119" t="s">
        <v>511</v>
      </c>
      <c r="E436" s="119" t="s">
        <v>511</v>
      </c>
      <c r="F436" s="119" t="s">
        <v>217</v>
      </c>
      <c r="G436" s="121" t="s">
        <v>516</v>
      </c>
      <c r="H436" s="125">
        <v>29013</v>
      </c>
      <c r="I436" s="124" t="s">
        <v>653</v>
      </c>
      <c r="J436" s="41">
        <v>0</v>
      </c>
      <c r="K436" s="41">
        <v>0</v>
      </c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93">
        <f t="shared" si="131"/>
        <v>0</v>
      </c>
      <c r="W436" s="94">
        <v>0</v>
      </c>
      <c r="X436" s="105">
        <f t="shared" si="132"/>
        <v>0</v>
      </c>
      <c r="Y436" s="41">
        <v>0</v>
      </c>
      <c r="Z436" s="41">
        <v>0</v>
      </c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  <c r="AK436" s="93">
        <f t="shared" si="133"/>
        <v>0</v>
      </c>
      <c r="AL436" s="94">
        <v>0</v>
      </c>
      <c r="AM436" s="105">
        <f t="shared" si="134"/>
        <v>0</v>
      </c>
      <c r="AN436" s="41">
        <v>0</v>
      </c>
      <c r="AO436" s="41">
        <v>0</v>
      </c>
      <c r="AP436" s="41"/>
      <c r="AQ436" s="41"/>
      <c r="AR436" s="41"/>
      <c r="AS436" s="41"/>
      <c r="AT436" s="41"/>
      <c r="AU436" s="41"/>
      <c r="AV436" s="41"/>
      <c r="AW436" s="41"/>
      <c r="AX436" s="41"/>
      <c r="AY436" s="41"/>
      <c r="AZ436" s="93">
        <f t="shared" si="135"/>
        <v>0</v>
      </c>
      <c r="BA436" s="94">
        <v>0</v>
      </c>
      <c r="BB436" s="105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5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119" t="s">
        <v>511</v>
      </c>
      <c r="B437" s="119" t="s">
        <v>217</v>
      </c>
      <c r="C437" s="120">
        <v>404</v>
      </c>
      <c r="D437" s="119" t="s">
        <v>511</v>
      </c>
      <c r="E437" s="119" t="s">
        <v>511</v>
      </c>
      <c r="F437" s="119" t="s">
        <v>217</v>
      </c>
      <c r="G437" s="121" t="s">
        <v>516</v>
      </c>
      <c r="H437" s="125">
        <v>29012</v>
      </c>
      <c r="I437" s="124" t="s">
        <v>654</v>
      </c>
      <c r="J437" s="41">
        <v>0</v>
      </c>
      <c r="K437" s="41">
        <v>0</v>
      </c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93">
        <f t="shared" si="131"/>
        <v>0</v>
      </c>
      <c r="W437" s="94">
        <v>0</v>
      </c>
      <c r="X437" s="105">
        <f t="shared" si="132"/>
        <v>0</v>
      </c>
      <c r="Y437" s="41">
        <v>0</v>
      </c>
      <c r="Z437" s="41">
        <v>0</v>
      </c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  <c r="AK437" s="93">
        <f t="shared" si="133"/>
        <v>0</v>
      </c>
      <c r="AL437" s="94">
        <v>0</v>
      </c>
      <c r="AM437" s="105">
        <f t="shared" si="134"/>
        <v>0</v>
      </c>
      <c r="AN437" s="41">
        <v>0</v>
      </c>
      <c r="AO437" s="41">
        <v>0</v>
      </c>
      <c r="AP437" s="41"/>
      <c r="AQ437" s="41"/>
      <c r="AR437" s="41"/>
      <c r="AS437" s="41"/>
      <c r="AT437" s="41"/>
      <c r="AU437" s="41"/>
      <c r="AV437" s="41"/>
      <c r="AW437" s="41"/>
      <c r="AX437" s="41"/>
      <c r="AY437" s="41"/>
      <c r="AZ437" s="93">
        <f t="shared" si="135"/>
        <v>0</v>
      </c>
      <c r="BA437" s="94">
        <v>0</v>
      </c>
      <c r="BB437" s="105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5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119" t="s">
        <v>511</v>
      </c>
      <c r="B438" s="119" t="s">
        <v>16</v>
      </c>
      <c r="C438" s="120">
        <v>404</v>
      </c>
      <c r="D438" s="119" t="s">
        <v>511</v>
      </c>
      <c r="E438" s="119" t="s">
        <v>511</v>
      </c>
      <c r="F438" s="119" t="s">
        <v>16</v>
      </c>
      <c r="G438" s="121" t="s">
        <v>525</v>
      </c>
      <c r="H438" s="125">
        <v>260</v>
      </c>
      <c r="I438" s="124" t="s">
        <v>17</v>
      </c>
      <c r="J438" s="41">
        <v>0</v>
      </c>
      <c r="K438" s="41">
        <v>0</v>
      </c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93">
        <f t="shared" si="131"/>
        <v>0</v>
      </c>
      <c r="W438" s="94">
        <v>0</v>
      </c>
      <c r="X438" s="105">
        <f t="shared" si="132"/>
        <v>0</v>
      </c>
      <c r="Y438" s="41">
        <v>0</v>
      </c>
      <c r="Z438" s="41">
        <v>0</v>
      </c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  <c r="AK438" s="93">
        <f t="shared" si="133"/>
        <v>0</v>
      </c>
      <c r="AL438" s="94">
        <v>0</v>
      </c>
      <c r="AM438" s="105">
        <f t="shared" si="134"/>
        <v>0</v>
      </c>
      <c r="AN438" s="41">
        <v>0</v>
      </c>
      <c r="AO438" s="41">
        <v>0</v>
      </c>
      <c r="AP438" s="41"/>
      <c r="AQ438" s="41"/>
      <c r="AR438" s="41"/>
      <c r="AS438" s="41"/>
      <c r="AT438" s="41"/>
      <c r="AU438" s="41"/>
      <c r="AV438" s="41"/>
      <c r="AW438" s="41"/>
      <c r="AX438" s="41"/>
      <c r="AY438" s="41"/>
      <c r="AZ438" s="93">
        <f t="shared" si="135"/>
        <v>0</v>
      </c>
      <c r="BA438" s="94">
        <v>0</v>
      </c>
      <c r="BB438" s="105">
        <f t="shared" si="136"/>
        <v>0</v>
      </c>
      <c r="BC438" s="48">
        <f t="shared" si="137"/>
        <v>0</v>
      </c>
      <c r="BD438" s="48">
        <f t="shared" si="138"/>
        <v>0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5">
        <f t="shared" si="149"/>
        <v>0</v>
      </c>
      <c r="BP438" s="87">
        <f t="shared" si="150"/>
        <v>0</v>
      </c>
      <c r="BQ438" s="89">
        <f t="shared" si="151"/>
        <v>0</v>
      </c>
    </row>
    <row r="439" spans="1:69" x14ac:dyDescent="0.3">
      <c r="A439" s="119" t="s">
        <v>511</v>
      </c>
      <c r="B439" s="119" t="s">
        <v>16</v>
      </c>
      <c r="C439" s="120">
        <v>404</v>
      </c>
      <c r="D439" s="119" t="s">
        <v>511</v>
      </c>
      <c r="E439" s="119" t="s">
        <v>511</v>
      </c>
      <c r="F439" s="119" t="s">
        <v>16</v>
      </c>
      <c r="G439" s="121" t="s">
        <v>516</v>
      </c>
      <c r="H439" s="125">
        <v>307</v>
      </c>
      <c r="I439" s="124" t="s">
        <v>20</v>
      </c>
      <c r="J439" s="41">
        <v>1</v>
      </c>
      <c r="K439" s="41">
        <v>0</v>
      </c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93">
        <f t="shared" si="131"/>
        <v>1</v>
      </c>
      <c r="W439" s="94">
        <v>0</v>
      </c>
      <c r="X439" s="105">
        <f t="shared" si="132"/>
        <v>0</v>
      </c>
      <c r="Y439" s="41">
        <v>0</v>
      </c>
      <c r="Z439" s="41">
        <v>0</v>
      </c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  <c r="AK439" s="93">
        <f t="shared" si="133"/>
        <v>0</v>
      </c>
      <c r="AL439" s="94">
        <v>0</v>
      </c>
      <c r="AM439" s="105">
        <f t="shared" si="134"/>
        <v>0</v>
      </c>
      <c r="AN439" s="41">
        <v>1</v>
      </c>
      <c r="AO439" s="41">
        <v>0</v>
      </c>
      <c r="AP439" s="41"/>
      <c r="AQ439" s="41"/>
      <c r="AR439" s="41"/>
      <c r="AS439" s="41"/>
      <c r="AT439" s="41"/>
      <c r="AU439" s="41"/>
      <c r="AV439" s="41"/>
      <c r="AW439" s="41"/>
      <c r="AX439" s="41"/>
      <c r="AY439" s="41"/>
      <c r="AZ439" s="93">
        <f t="shared" si="135"/>
        <v>1</v>
      </c>
      <c r="BA439" s="94">
        <v>0</v>
      </c>
      <c r="BB439" s="105">
        <f t="shared" si="136"/>
        <v>0</v>
      </c>
      <c r="BC439" s="48">
        <f t="shared" si="137"/>
        <v>2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5">
        <f t="shared" si="149"/>
        <v>0</v>
      </c>
      <c r="BP439" s="87">
        <f t="shared" si="150"/>
        <v>2</v>
      </c>
      <c r="BQ439" s="89">
        <f t="shared" si="151"/>
        <v>0</v>
      </c>
    </row>
    <row r="440" spans="1:69" x14ac:dyDescent="0.3">
      <c r="A440" s="119" t="s">
        <v>511</v>
      </c>
      <c r="B440" s="119" t="s">
        <v>16</v>
      </c>
      <c r="C440" s="120">
        <v>404</v>
      </c>
      <c r="D440" s="119" t="s">
        <v>511</v>
      </c>
      <c r="E440" s="119" t="s">
        <v>511</v>
      </c>
      <c r="F440" s="119" t="s">
        <v>16</v>
      </c>
      <c r="G440" s="121" t="s">
        <v>516</v>
      </c>
      <c r="H440" s="125">
        <v>265</v>
      </c>
      <c r="I440" s="124" t="s">
        <v>21</v>
      </c>
      <c r="J440" s="41">
        <v>0</v>
      </c>
      <c r="K440" s="41">
        <v>0</v>
      </c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93">
        <f t="shared" si="131"/>
        <v>0</v>
      </c>
      <c r="W440" s="94">
        <v>0</v>
      </c>
      <c r="X440" s="105">
        <f t="shared" si="132"/>
        <v>0</v>
      </c>
      <c r="Y440" s="41">
        <v>0</v>
      </c>
      <c r="Z440" s="41">
        <v>0</v>
      </c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  <c r="AK440" s="93">
        <f t="shared" si="133"/>
        <v>0</v>
      </c>
      <c r="AL440" s="94">
        <v>0</v>
      </c>
      <c r="AM440" s="105">
        <f t="shared" si="134"/>
        <v>0</v>
      </c>
      <c r="AN440" s="41">
        <v>1</v>
      </c>
      <c r="AO440" s="41">
        <v>0</v>
      </c>
      <c r="AP440" s="41"/>
      <c r="AQ440" s="41"/>
      <c r="AR440" s="41"/>
      <c r="AS440" s="41"/>
      <c r="AT440" s="41"/>
      <c r="AU440" s="41"/>
      <c r="AV440" s="41"/>
      <c r="AW440" s="41"/>
      <c r="AX440" s="41"/>
      <c r="AY440" s="41"/>
      <c r="AZ440" s="93">
        <f t="shared" si="135"/>
        <v>1</v>
      </c>
      <c r="BA440" s="94">
        <v>0</v>
      </c>
      <c r="BB440" s="105">
        <f t="shared" si="136"/>
        <v>0</v>
      </c>
      <c r="BC440" s="48">
        <f t="shared" si="137"/>
        <v>1</v>
      </c>
      <c r="BD440" s="48">
        <f t="shared" si="138"/>
        <v>0</v>
      </c>
      <c r="BE440" s="48">
        <f t="shared" si="139"/>
        <v>0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5">
        <f t="shared" si="149"/>
        <v>0</v>
      </c>
      <c r="BP440" s="87">
        <f t="shared" si="150"/>
        <v>1</v>
      </c>
      <c r="BQ440" s="89">
        <f t="shared" si="151"/>
        <v>0</v>
      </c>
    </row>
    <row r="441" spans="1:69" x14ac:dyDescent="0.3">
      <c r="A441" s="119" t="s">
        <v>511</v>
      </c>
      <c r="B441" s="119" t="s">
        <v>16</v>
      </c>
      <c r="C441" s="120">
        <v>404</v>
      </c>
      <c r="D441" s="119" t="s">
        <v>511</v>
      </c>
      <c r="E441" s="119" t="s">
        <v>511</v>
      </c>
      <c r="F441" s="119" t="s">
        <v>16</v>
      </c>
      <c r="G441" s="121" t="s">
        <v>524</v>
      </c>
      <c r="H441" s="125">
        <v>258</v>
      </c>
      <c r="I441" s="124" t="s">
        <v>15</v>
      </c>
      <c r="J441" s="41">
        <v>0</v>
      </c>
      <c r="K441" s="41">
        <v>0</v>
      </c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93">
        <f t="shared" si="131"/>
        <v>0</v>
      </c>
      <c r="W441" s="94">
        <v>0</v>
      </c>
      <c r="X441" s="105">
        <f t="shared" si="132"/>
        <v>0</v>
      </c>
      <c r="Y441" s="41">
        <v>0</v>
      </c>
      <c r="Z441" s="41">
        <v>0</v>
      </c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  <c r="AK441" s="93">
        <f t="shared" si="133"/>
        <v>0</v>
      </c>
      <c r="AL441" s="94">
        <v>0</v>
      </c>
      <c r="AM441" s="105">
        <f t="shared" si="134"/>
        <v>0</v>
      </c>
      <c r="AN441" s="41">
        <v>6</v>
      </c>
      <c r="AO441" s="41">
        <v>0</v>
      </c>
      <c r="AP441" s="41"/>
      <c r="AQ441" s="41"/>
      <c r="AR441" s="41"/>
      <c r="AS441" s="41"/>
      <c r="AT441" s="41"/>
      <c r="AU441" s="41"/>
      <c r="AV441" s="41"/>
      <c r="AW441" s="41"/>
      <c r="AX441" s="41"/>
      <c r="AY441" s="41"/>
      <c r="AZ441" s="93">
        <f t="shared" si="135"/>
        <v>6</v>
      </c>
      <c r="BA441" s="94">
        <v>0</v>
      </c>
      <c r="BB441" s="105">
        <f t="shared" si="136"/>
        <v>0</v>
      </c>
      <c r="BC441" s="48">
        <f t="shared" si="137"/>
        <v>6</v>
      </c>
      <c r="BD441" s="48">
        <f t="shared" si="138"/>
        <v>0</v>
      </c>
      <c r="BE441" s="48">
        <f t="shared" si="139"/>
        <v>0</v>
      </c>
      <c r="BF441" s="48">
        <f t="shared" si="140"/>
        <v>0</v>
      </c>
      <c r="BG441" s="48">
        <f t="shared" si="141"/>
        <v>0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5">
        <f t="shared" si="149"/>
        <v>0</v>
      </c>
      <c r="BP441" s="87">
        <f t="shared" si="150"/>
        <v>6</v>
      </c>
      <c r="BQ441" s="89">
        <f t="shared" si="151"/>
        <v>0</v>
      </c>
    </row>
    <row r="442" spans="1:69" x14ac:dyDescent="0.3">
      <c r="A442" s="119" t="s">
        <v>511</v>
      </c>
      <c r="B442" s="119" t="s">
        <v>16</v>
      </c>
      <c r="C442" s="120">
        <v>404</v>
      </c>
      <c r="D442" s="119" t="s">
        <v>511</v>
      </c>
      <c r="E442" s="119" t="s">
        <v>511</v>
      </c>
      <c r="F442" s="119" t="s">
        <v>16</v>
      </c>
      <c r="G442" s="121" t="s">
        <v>516</v>
      </c>
      <c r="H442" s="125">
        <v>259</v>
      </c>
      <c r="I442" s="124" t="s">
        <v>22</v>
      </c>
      <c r="J442" s="41">
        <v>0</v>
      </c>
      <c r="K442" s="41">
        <v>0</v>
      </c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93">
        <f t="shared" si="131"/>
        <v>0</v>
      </c>
      <c r="W442" s="94">
        <v>0</v>
      </c>
      <c r="X442" s="105">
        <f t="shared" si="132"/>
        <v>0</v>
      </c>
      <c r="Y442" s="41">
        <v>0</v>
      </c>
      <c r="Z442" s="41">
        <v>0</v>
      </c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  <c r="AK442" s="93">
        <f t="shared" si="133"/>
        <v>0</v>
      </c>
      <c r="AL442" s="94">
        <v>0</v>
      </c>
      <c r="AM442" s="105">
        <f t="shared" si="134"/>
        <v>0</v>
      </c>
      <c r="AN442" s="41">
        <v>0</v>
      </c>
      <c r="AO442" s="41">
        <v>0</v>
      </c>
      <c r="AP442" s="41"/>
      <c r="AQ442" s="41"/>
      <c r="AR442" s="41"/>
      <c r="AS442" s="41"/>
      <c r="AT442" s="41"/>
      <c r="AU442" s="41"/>
      <c r="AV442" s="41"/>
      <c r="AW442" s="41"/>
      <c r="AX442" s="41"/>
      <c r="AY442" s="41"/>
      <c r="AZ442" s="93">
        <f t="shared" si="135"/>
        <v>0</v>
      </c>
      <c r="BA442" s="94">
        <v>0</v>
      </c>
      <c r="BB442" s="105">
        <f t="shared" si="136"/>
        <v>0</v>
      </c>
      <c r="BC442" s="48">
        <f t="shared" si="137"/>
        <v>0</v>
      </c>
      <c r="BD442" s="48">
        <f t="shared" si="138"/>
        <v>0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5">
        <f t="shared" si="149"/>
        <v>0</v>
      </c>
      <c r="BP442" s="87">
        <f t="shared" si="150"/>
        <v>0</v>
      </c>
      <c r="BQ442" s="89">
        <f t="shared" si="151"/>
        <v>0</v>
      </c>
    </row>
    <row r="443" spans="1:69" x14ac:dyDescent="0.3">
      <c r="A443" s="119" t="s">
        <v>511</v>
      </c>
      <c r="B443" s="119" t="s">
        <v>217</v>
      </c>
      <c r="C443" s="120">
        <v>404</v>
      </c>
      <c r="D443" s="119" t="s">
        <v>511</v>
      </c>
      <c r="E443" s="119" t="s">
        <v>511</v>
      </c>
      <c r="F443" s="119" t="s">
        <v>16</v>
      </c>
      <c r="G443" s="121" t="s">
        <v>516</v>
      </c>
      <c r="H443" s="125">
        <v>30205</v>
      </c>
      <c r="I443" s="124" t="s">
        <v>655</v>
      </c>
      <c r="J443" s="41">
        <v>0</v>
      </c>
      <c r="K443" s="41">
        <v>0</v>
      </c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93">
        <f t="shared" si="131"/>
        <v>0</v>
      </c>
      <c r="W443" s="94">
        <v>0</v>
      </c>
      <c r="X443" s="105">
        <f t="shared" si="132"/>
        <v>0</v>
      </c>
      <c r="Y443" s="41">
        <v>0</v>
      </c>
      <c r="Z443" s="41">
        <v>0</v>
      </c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  <c r="AK443" s="93">
        <f t="shared" si="133"/>
        <v>0</v>
      </c>
      <c r="AL443" s="94">
        <v>0</v>
      </c>
      <c r="AM443" s="105">
        <f t="shared" si="134"/>
        <v>0</v>
      </c>
      <c r="AN443" s="41">
        <v>0</v>
      </c>
      <c r="AO443" s="41">
        <v>0</v>
      </c>
      <c r="AP443" s="41"/>
      <c r="AQ443" s="41"/>
      <c r="AR443" s="41"/>
      <c r="AS443" s="41"/>
      <c r="AT443" s="41"/>
      <c r="AU443" s="41"/>
      <c r="AV443" s="41"/>
      <c r="AW443" s="41"/>
      <c r="AX443" s="41"/>
      <c r="AY443" s="41"/>
      <c r="AZ443" s="93">
        <f t="shared" si="135"/>
        <v>0</v>
      </c>
      <c r="BA443" s="94">
        <v>0</v>
      </c>
      <c r="BB443" s="105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5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119" t="s">
        <v>511</v>
      </c>
      <c r="B444" s="119" t="s">
        <v>16</v>
      </c>
      <c r="C444" s="120">
        <v>404</v>
      </c>
      <c r="D444" s="119" t="s">
        <v>511</v>
      </c>
      <c r="E444" s="119" t="s">
        <v>511</v>
      </c>
      <c r="F444" s="119" t="s">
        <v>16</v>
      </c>
      <c r="G444" s="121" t="s">
        <v>516</v>
      </c>
      <c r="H444" s="125">
        <v>263</v>
      </c>
      <c r="I444" s="124" t="s">
        <v>19</v>
      </c>
      <c r="J444" s="41">
        <v>0</v>
      </c>
      <c r="K444" s="41">
        <v>0</v>
      </c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93">
        <f t="shared" si="131"/>
        <v>0</v>
      </c>
      <c r="W444" s="94">
        <v>0</v>
      </c>
      <c r="X444" s="105">
        <f t="shared" si="132"/>
        <v>0</v>
      </c>
      <c r="Y444" s="41">
        <v>0</v>
      </c>
      <c r="Z444" s="41">
        <v>0</v>
      </c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  <c r="AK444" s="93">
        <f t="shared" si="133"/>
        <v>0</v>
      </c>
      <c r="AL444" s="94">
        <v>0</v>
      </c>
      <c r="AM444" s="105">
        <f t="shared" si="134"/>
        <v>0</v>
      </c>
      <c r="AN444" s="41">
        <v>0</v>
      </c>
      <c r="AO444" s="41">
        <v>0</v>
      </c>
      <c r="AP444" s="41"/>
      <c r="AQ444" s="41"/>
      <c r="AR444" s="41"/>
      <c r="AS444" s="41"/>
      <c r="AT444" s="41"/>
      <c r="AU444" s="41"/>
      <c r="AV444" s="41"/>
      <c r="AW444" s="41"/>
      <c r="AX444" s="41"/>
      <c r="AY444" s="41"/>
      <c r="AZ444" s="93">
        <f t="shared" si="135"/>
        <v>0</v>
      </c>
      <c r="BA444" s="94">
        <v>0</v>
      </c>
      <c r="BB444" s="105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0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5">
        <f t="shared" si="149"/>
        <v>0</v>
      </c>
      <c r="BP444" s="87">
        <f t="shared" si="150"/>
        <v>0</v>
      </c>
      <c r="BQ444" s="89">
        <f t="shared" si="151"/>
        <v>0</v>
      </c>
    </row>
    <row r="445" spans="1:69" ht="13.8" customHeight="1" x14ac:dyDescent="0.3">
      <c r="A445" s="119" t="s">
        <v>511</v>
      </c>
      <c r="B445" s="119" t="s">
        <v>16</v>
      </c>
      <c r="C445" s="120">
        <v>404</v>
      </c>
      <c r="D445" s="119" t="s">
        <v>511</v>
      </c>
      <c r="E445" s="119" t="s">
        <v>511</v>
      </c>
      <c r="F445" s="119" t="s">
        <v>16</v>
      </c>
      <c r="G445" s="121" t="s">
        <v>576</v>
      </c>
      <c r="H445" s="125">
        <v>264</v>
      </c>
      <c r="I445" s="124" t="s">
        <v>18</v>
      </c>
      <c r="J445" s="41">
        <v>1</v>
      </c>
      <c r="K445" s="41">
        <v>0</v>
      </c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93">
        <f t="shared" si="131"/>
        <v>1</v>
      </c>
      <c r="W445" s="94">
        <v>0</v>
      </c>
      <c r="X445" s="105">
        <f t="shared" si="132"/>
        <v>0</v>
      </c>
      <c r="Y445" s="41">
        <v>0</v>
      </c>
      <c r="Z445" s="41">
        <v>0</v>
      </c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  <c r="AK445" s="93">
        <f t="shared" si="133"/>
        <v>0</v>
      </c>
      <c r="AL445" s="94">
        <v>0</v>
      </c>
      <c r="AM445" s="105">
        <f t="shared" si="134"/>
        <v>0</v>
      </c>
      <c r="AN445" s="41">
        <v>1</v>
      </c>
      <c r="AO445" s="41">
        <v>0</v>
      </c>
      <c r="AP445" s="41"/>
      <c r="AQ445" s="41"/>
      <c r="AR445" s="41"/>
      <c r="AS445" s="41"/>
      <c r="AT445" s="41"/>
      <c r="AU445" s="41"/>
      <c r="AV445" s="41"/>
      <c r="AW445" s="41"/>
      <c r="AX445" s="41"/>
      <c r="AY445" s="41"/>
      <c r="AZ445" s="93">
        <f t="shared" si="135"/>
        <v>1</v>
      </c>
      <c r="BA445" s="94">
        <v>0</v>
      </c>
      <c r="BB445" s="105">
        <f t="shared" si="136"/>
        <v>0</v>
      </c>
      <c r="BC445" s="48">
        <f t="shared" si="137"/>
        <v>2</v>
      </c>
      <c r="BD445" s="48">
        <f t="shared" si="138"/>
        <v>0</v>
      </c>
      <c r="BE445" s="48">
        <f t="shared" si="139"/>
        <v>0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5">
        <f t="shared" si="149"/>
        <v>0</v>
      </c>
      <c r="BP445" s="87">
        <f t="shared" si="150"/>
        <v>2</v>
      </c>
      <c r="BQ445" s="89">
        <f t="shared" si="151"/>
        <v>0</v>
      </c>
    </row>
    <row r="446" spans="1:69" ht="13.8" customHeight="1" x14ac:dyDescent="0.3">
      <c r="A446" s="119" t="s">
        <v>511</v>
      </c>
      <c r="B446" s="119" t="s">
        <v>217</v>
      </c>
      <c r="C446" s="120">
        <v>404</v>
      </c>
      <c r="D446" s="119" t="s">
        <v>511</v>
      </c>
      <c r="E446" s="119" t="s">
        <v>511</v>
      </c>
      <c r="F446" s="119" t="s">
        <v>16</v>
      </c>
      <c r="G446" s="121" t="s">
        <v>516</v>
      </c>
      <c r="H446" s="125">
        <v>30509</v>
      </c>
      <c r="I446" s="124" t="s">
        <v>656</v>
      </c>
      <c r="J446" s="41">
        <v>0</v>
      </c>
      <c r="K446" s="41">
        <v>0</v>
      </c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93">
        <f t="shared" ref="V446:V449" si="152">SUM(J446:U446)</f>
        <v>0</v>
      </c>
      <c r="W446" s="94">
        <v>0</v>
      </c>
      <c r="X446" s="105">
        <f t="shared" si="132"/>
        <v>0</v>
      </c>
      <c r="Y446" s="41">
        <v>0</v>
      </c>
      <c r="Z446" s="41">
        <v>0</v>
      </c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  <c r="AK446" s="93">
        <f t="shared" ref="AK446:AK449" si="153">SUM(Y446:AJ446)</f>
        <v>0</v>
      </c>
      <c r="AL446" s="94">
        <v>0</v>
      </c>
      <c r="AM446" s="105">
        <f t="shared" si="134"/>
        <v>0</v>
      </c>
      <c r="AN446" s="41">
        <v>0</v>
      </c>
      <c r="AO446" s="41">
        <v>0</v>
      </c>
      <c r="AP446" s="41"/>
      <c r="AQ446" s="41"/>
      <c r="AR446" s="41"/>
      <c r="AS446" s="41"/>
      <c r="AT446" s="41"/>
      <c r="AU446" s="41"/>
      <c r="AV446" s="41"/>
      <c r="AW446" s="41"/>
      <c r="AX446" s="41"/>
      <c r="AY446" s="41"/>
      <c r="AZ446" s="93">
        <f t="shared" ref="AZ446:AZ449" si="154">SUM(AN446:AY446)</f>
        <v>0</v>
      </c>
      <c r="BA446" s="94">
        <v>0</v>
      </c>
      <c r="BB446" s="105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0</v>
      </c>
      <c r="BE446" s="48">
        <f t="shared" ref="BE446:BE449" si="157">+L446+AA446+AP446</f>
        <v>0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5">
        <f t="shared" si="149"/>
        <v>0</v>
      </c>
      <c r="BP446" s="87">
        <f t="shared" ref="BP446:BP449" si="167">+V446+AK446+AZ446</f>
        <v>0</v>
      </c>
      <c r="BQ446" s="89">
        <f t="shared" ref="BQ446:BQ449" si="168">IFERROR(BP446/BO446,0)</f>
        <v>0</v>
      </c>
    </row>
    <row r="447" spans="1:69" ht="13.8" customHeight="1" x14ac:dyDescent="0.3">
      <c r="A447" s="119" t="s">
        <v>511</v>
      </c>
      <c r="B447" s="119" t="s">
        <v>170</v>
      </c>
      <c r="C447" s="120">
        <v>404</v>
      </c>
      <c r="D447" s="119" t="s">
        <v>511</v>
      </c>
      <c r="E447" s="119" t="s">
        <v>511</v>
      </c>
      <c r="F447" s="119" t="s">
        <v>170</v>
      </c>
      <c r="G447" s="121" t="s">
        <v>576</v>
      </c>
      <c r="H447" s="125">
        <v>251</v>
      </c>
      <c r="I447" s="124" t="s">
        <v>175</v>
      </c>
      <c r="J447" s="41">
        <v>0</v>
      </c>
      <c r="K447" s="41">
        <v>0</v>
      </c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93">
        <f t="shared" si="152"/>
        <v>0</v>
      </c>
      <c r="W447" s="94">
        <v>0</v>
      </c>
      <c r="X447" s="105">
        <f t="shared" si="132"/>
        <v>0</v>
      </c>
      <c r="Y447" s="41">
        <v>0</v>
      </c>
      <c r="Z447" s="41">
        <v>0</v>
      </c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  <c r="AK447" s="93">
        <f t="shared" si="153"/>
        <v>0</v>
      </c>
      <c r="AL447" s="94">
        <v>0</v>
      </c>
      <c r="AM447" s="105">
        <f t="shared" si="134"/>
        <v>0</v>
      </c>
      <c r="AN447" s="41">
        <v>0</v>
      </c>
      <c r="AO447" s="41">
        <v>0</v>
      </c>
      <c r="AP447" s="41"/>
      <c r="AQ447" s="41"/>
      <c r="AR447" s="41"/>
      <c r="AS447" s="41"/>
      <c r="AT447" s="41"/>
      <c r="AU447" s="41"/>
      <c r="AV447" s="41"/>
      <c r="AW447" s="41"/>
      <c r="AX447" s="41"/>
      <c r="AY447" s="41"/>
      <c r="AZ447" s="93">
        <f t="shared" si="154"/>
        <v>0</v>
      </c>
      <c r="BA447" s="94">
        <v>0</v>
      </c>
      <c r="BB447" s="105">
        <f t="shared" si="136"/>
        <v>0</v>
      </c>
      <c r="BC447" s="48">
        <f t="shared" si="155"/>
        <v>0</v>
      </c>
      <c r="BD447" s="48">
        <f t="shared" si="156"/>
        <v>0</v>
      </c>
      <c r="BE447" s="48">
        <f t="shared" si="157"/>
        <v>0</v>
      </c>
      <c r="BF447" s="48">
        <f t="shared" si="158"/>
        <v>0</v>
      </c>
      <c r="BG447" s="48">
        <f t="shared" si="159"/>
        <v>0</v>
      </c>
      <c r="BH447" s="48">
        <f t="shared" si="160"/>
        <v>0</v>
      </c>
      <c r="BI447" s="48">
        <f t="shared" si="161"/>
        <v>0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5">
        <f t="shared" si="149"/>
        <v>0</v>
      </c>
      <c r="BP447" s="87">
        <f t="shared" si="167"/>
        <v>0</v>
      </c>
      <c r="BQ447" s="89">
        <f t="shared" si="168"/>
        <v>0</v>
      </c>
    </row>
    <row r="448" spans="1:69" ht="13.8" customHeight="1" x14ac:dyDescent="0.3">
      <c r="A448" s="119" t="s">
        <v>511</v>
      </c>
      <c r="B448" s="119" t="s">
        <v>170</v>
      </c>
      <c r="C448" s="120">
        <v>404</v>
      </c>
      <c r="D448" s="119" t="s">
        <v>511</v>
      </c>
      <c r="E448" s="119" t="s">
        <v>511</v>
      </c>
      <c r="F448" s="119" t="s">
        <v>170</v>
      </c>
      <c r="G448" s="121" t="s">
        <v>516</v>
      </c>
      <c r="H448" s="125">
        <v>252</v>
      </c>
      <c r="I448" s="124" t="s">
        <v>174</v>
      </c>
      <c r="J448" s="41">
        <v>0</v>
      </c>
      <c r="K448" s="41">
        <v>0</v>
      </c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93">
        <f t="shared" si="152"/>
        <v>0</v>
      </c>
      <c r="W448" s="94">
        <v>0</v>
      </c>
      <c r="X448" s="105">
        <f t="shared" si="132"/>
        <v>0</v>
      </c>
      <c r="Y448" s="41">
        <v>0</v>
      </c>
      <c r="Z448" s="41">
        <v>0</v>
      </c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  <c r="AK448" s="93">
        <f t="shared" si="153"/>
        <v>0</v>
      </c>
      <c r="AL448" s="94">
        <v>0</v>
      </c>
      <c r="AM448" s="105">
        <f t="shared" si="134"/>
        <v>0</v>
      </c>
      <c r="AN448" s="41">
        <v>2</v>
      </c>
      <c r="AO448" s="41">
        <v>0</v>
      </c>
      <c r="AP448" s="41"/>
      <c r="AQ448" s="41"/>
      <c r="AR448" s="41"/>
      <c r="AS448" s="41"/>
      <c r="AT448" s="41"/>
      <c r="AU448" s="41"/>
      <c r="AV448" s="41"/>
      <c r="AW448" s="41"/>
      <c r="AX448" s="41"/>
      <c r="AY448" s="41"/>
      <c r="AZ448" s="93">
        <f t="shared" si="154"/>
        <v>2</v>
      </c>
      <c r="BA448" s="94">
        <v>0</v>
      </c>
      <c r="BB448" s="105">
        <f t="shared" si="136"/>
        <v>0</v>
      </c>
      <c r="BC448" s="48">
        <f t="shared" si="155"/>
        <v>2</v>
      </c>
      <c r="BD448" s="48">
        <f t="shared" si="156"/>
        <v>0</v>
      </c>
      <c r="BE448" s="48">
        <f t="shared" si="157"/>
        <v>0</v>
      </c>
      <c r="BF448" s="48">
        <f t="shared" si="158"/>
        <v>0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5">
        <f t="shared" si="149"/>
        <v>0</v>
      </c>
      <c r="BP448" s="87">
        <f t="shared" si="167"/>
        <v>2</v>
      </c>
      <c r="BQ448" s="89">
        <f t="shared" si="168"/>
        <v>0</v>
      </c>
    </row>
    <row r="449" spans="1:69" ht="13.8" customHeight="1" x14ac:dyDescent="0.3">
      <c r="A449" s="119" t="s">
        <v>511</v>
      </c>
      <c r="B449" s="119" t="s">
        <v>170</v>
      </c>
      <c r="C449" s="120">
        <v>404</v>
      </c>
      <c r="D449" s="119" t="s">
        <v>511</v>
      </c>
      <c r="E449" s="119" t="s">
        <v>511</v>
      </c>
      <c r="F449" s="119" t="s">
        <v>170</v>
      </c>
      <c r="G449" s="121" t="s">
        <v>516</v>
      </c>
      <c r="H449" s="125">
        <v>253</v>
      </c>
      <c r="I449" s="124" t="s">
        <v>177</v>
      </c>
      <c r="J449" s="41">
        <v>0</v>
      </c>
      <c r="K449" s="41">
        <v>0</v>
      </c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93">
        <f t="shared" si="152"/>
        <v>0</v>
      </c>
      <c r="W449" s="94">
        <v>0</v>
      </c>
      <c r="X449" s="105">
        <f t="shared" si="132"/>
        <v>0</v>
      </c>
      <c r="Y449" s="41">
        <v>0</v>
      </c>
      <c r="Z449" s="41">
        <v>0</v>
      </c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  <c r="AK449" s="93">
        <f t="shared" si="153"/>
        <v>0</v>
      </c>
      <c r="AL449" s="94">
        <v>0</v>
      </c>
      <c r="AM449" s="105">
        <f t="shared" si="134"/>
        <v>0</v>
      </c>
      <c r="AN449" s="41">
        <v>0</v>
      </c>
      <c r="AO449" s="41">
        <v>0</v>
      </c>
      <c r="AP449" s="41"/>
      <c r="AQ449" s="41"/>
      <c r="AR449" s="41"/>
      <c r="AS449" s="41"/>
      <c r="AT449" s="41"/>
      <c r="AU449" s="41"/>
      <c r="AV449" s="41"/>
      <c r="AW449" s="41"/>
      <c r="AX449" s="41"/>
      <c r="AY449" s="41"/>
      <c r="AZ449" s="93">
        <f t="shared" si="154"/>
        <v>0</v>
      </c>
      <c r="BA449" s="94">
        <v>0</v>
      </c>
      <c r="BB449" s="105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0</v>
      </c>
      <c r="BG449" s="48">
        <f t="shared" si="159"/>
        <v>0</v>
      </c>
      <c r="BH449" s="48">
        <f t="shared" si="160"/>
        <v>0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5">
        <f t="shared" si="149"/>
        <v>0</v>
      </c>
      <c r="BP449" s="87">
        <f t="shared" si="167"/>
        <v>0</v>
      </c>
      <c r="BQ449" s="89">
        <f t="shared" si="168"/>
        <v>0</v>
      </c>
    </row>
    <row r="450" spans="1:69" ht="13.8" customHeight="1" x14ac:dyDescent="0.3">
      <c r="A450" s="119" t="s">
        <v>511</v>
      </c>
      <c r="B450" s="119" t="s">
        <v>170</v>
      </c>
      <c r="C450" s="120">
        <v>404</v>
      </c>
      <c r="D450" s="119" t="s">
        <v>511</v>
      </c>
      <c r="E450" s="119" t="s">
        <v>511</v>
      </c>
      <c r="F450" s="119" t="s">
        <v>170</v>
      </c>
      <c r="G450" s="121" t="s">
        <v>516</v>
      </c>
      <c r="H450" s="125">
        <v>254</v>
      </c>
      <c r="I450" s="124" t="s">
        <v>176</v>
      </c>
      <c r="J450" s="41">
        <v>0</v>
      </c>
      <c r="K450" s="41">
        <v>0</v>
      </c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93">
        <f t="shared" ref="V450:V491" si="169">SUM(J450:U450)</f>
        <v>0</v>
      </c>
      <c r="W450" s="94">
        <v>0</v>
      </c>
      <c r="X450" s="105">
        <f t="shared" si="132"/>
        <v>0</v>
      </c>
      <c r="Y450" s="41">
        <v>0</v>
      </c>
      <c r="Z450" s="41">
        <v>0</v>
      </c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  <c r="AK450" s="93">
        <f t="shared" ref="AK450:AK491" si="170">SUM(Y450:AJ450)</f>
        <v>0</v>
      </c>
      <c r="AL450" s="94">
        <v>0</v>
      </c>
      <c r="AM450" s="105">
        <f t="shared" si="134"/>
        <v>0</v>
      </c>
      <c r="AN450" s="41">
        <v>0</v>
      </c>
      <c r="AO450" s="41">
        <v>0</v>
      </c>
      <c r="AP450" s="41"/>
      <c r="AQ450" s="41"/>
      <c r="AR450" s="41"/>
      <c r="AS450" s="41"/>
      <c r="AT450" s="41"/>
      <c r="AU450" s="41"/>
      <c r="AV450" s="41"/>
      <c r="AW450" s="41"/>
      <c r="AX450" s="41"/>
      <c r="AY450" s="41"/>
      <c r="AZ450" s="93">
        <f t="shared" ref="AZ450:AZ491" si="171">SUM(AN450:AY450)</f>
        <v>0</v>
      </c>
      <c r="BA450" s="94">
        <v>0</v>
      </c>
      <c r="BB450" s="105">
        <f t="shared" si="136"/>
        <v>0</v>
      </c>
      <c r="BC450" s="48">
        <f t="shared" ref="BC450:BC491" si="172">+J450+Y450+AN450</f>
        <v>0</v>
      </c>
      <c r="BD450" s="48">
        <f t="shared" ref="BD450:BD491" si="173">+K450+Z450+AO450</f>
        <v>0</v>
      </c>
      <c r="BE450" s="48">
        <f t="shared" ref="BE450:BE491" si="174">+L450+AA450+AP450</f>
        <v>0</v>
      </c>
      <c r="BF450" s="48">
        <f t="shared" ref="BF450:BF491" si="175">+M450+AB450+AQ450</f>
        <v>0</v>
      </c>
      <c r="BG450" s="48">
        <f t="shared" ref="BG450:BG491" si="176">+N450+AC450+AR450</f>
        <v>0</v>
      </c>
      <c r="BH450" s="48">
        <f t="shared" ref="BH450:BH491" si="177">+O450+AD450+AS450</f>
        <v>0</v>
      </c>
      <c r="BI450" s="48">
        <f t="shared" ref="BI450:BI491" si="178">+P450+AE450+AT450</f>
        <v>0</v>
      </c>
      <c r="BJ450" s="48">
        <f t="shared" ref="BJ450:BJ491" si="179">+Q450+AF450+AU450</f>
        <v>0</v>
      </c>
      <c r="BK450" s="48">
        <f t="shared" ref="BK450:BK491" si="180">+R450+AG450+AV450</f>
        <v>0</v>
      </c>
      <c r="BL450" s="48">
        <f t="shared" ref="BL450:BL491" si="181">+S450+AH450+AW450</f>
        <v>0</v>
      </c>
      <c r="BM450" s="48">
        <f t="shared" ref="BM450:BM491" si="182">+T450+AI450+AX450</f>
        <v>0</v>
      </c>
      <c r="BN450" s="48">
        <f t="shared" ref="BN450:BN491" si="183">+U450+AJ450+AY450</f>
        <v>0</v>
      </c>
      <c r="BO450" s="115">
        <f t="shared" si="149"/>
        <v>0</v>
      </c>
      <c r="BP450" s="87">
        <f t="shared" ref="BP450:BP491" si="184">+V450+AK450+AZ450</f>
        <v>0</v>
      </c>
      <c r="BQ450" s="89">
        <f t="shared" ref="BQ450:BQ491" si="185">IFERROR(BP450/BO450,0)</f>
        <v>0</v>
      </c>
    </row>
    <row r="451" spans="1:69" x14ac:dyDescent="0.3">
      <c r="A451" s="119" t="s">
        <v>511</v>
      </c>
      <c r="B451" s="119" t="s">
        <v>170</v>
      </c>
      <c r="C451" s="120">
        <v>404</v>
      </c>
      <c r="D451" s="119" t="s">
        <v>511</v>
      </c>
      <c r="E451" s="119" t="s">
        <v>511</v>
      </c>
      <c r="F451" s="119" t="s">
        <v>170</v>
      </c>
      <c r="G451" s="121" t="s">
        <v>516</v>
      </c>
      <c r="H451" s="125">
        <v>255</v>
      </c>
      <c r="I451" s="124" t="s">
        <v>178</v>
      </c>
      <c r="J451" s="41">
        <v>0</v>
      </c>
      <c r="K451" s="41">
        <v>0</v>
      </c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93">
        <f t="shared" si="169"/>
        <v>0</v>
      </c>
      <c r="W451" s="94">
        <v>0</v>
      </c>
      <c r="X451" s="105">
        <f t="shared" si="132"/>
        <v>0</v>
      </c>
      <c r="Y451" s="41">
        <v>0</v>
      </c>
      <c r="Z451" s="41">
        <v>0</v>
      </c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  <c r="AK451" s="93">
        <f t="shared" si="170"/>
        <v>0</v>
      </c>
      <c r="AL451" s="94">
        <v>0</v>
      </c>
      <c r="AM451" s="105">
        <f t="shared" si="134"/>
        <v>0</v>
      </c>
      <c r="AN451" s="41">
        <v>0</v>
      </c>
      <c r="AO451" s="41">
        <v>0</v>
      </c>
      <c r="AP451" s="41"/>
      <c r="AQ451" s="41"/>
      <c r="AR451" s="41"/>
      <c r="AS451" s="41"/>
      <c r="AT451" s="41"/>
      <c r="AU451" s="41"/>
      <c r="AV451" s="41"/>
      <c r="AW451" s="41"/>
      <c r="AX451" s="41"/>
      <c r="AY451" s="41"/>
      <c r="AZ451" s="93">
        <f t="shared" si="171"/>
        <v>0</v>
      </c>
      <c r="BA451" s="94">
        <v>0</v>
      </c>
      <c r="BB451" s="105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5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119" t="s">
        <v>511</v>
      </c>
      <c r="B452" s="119" t="s">
        <v>170</v>
      </c>
      <c r="C452" s="120">
        <v>404</v>
      </c>
      <c r="D452" s="119" t="s">
        <v>511</v>
      </c>
      <c r="E452" s="119" t="s">
        <v>511</v>
      </c>
      <c r="F452" s="119" t="s">
        <v>170</v>
      </c>
      <c r="G452" s="121" t="s">
        <v>516</v>
      </c>
      <c r="H452" s="125">
        <v>256</v>
      </c>
      <c r="I452" s="124" t="s">
        <v>179</v>
      </c>
      <c r="J452" s="41">
        <v>0</v>
      </c>
      <c r="K452" s="41">
        <v>0</v>
      </c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93">
        <f t="shared" si="169"/>
        <v>0</v>
      </c>
      <c r="W452" s="94">
        <v>0</v>
      </c>
      <c r="X452" s="105">
        <f t="shared" si="132"/>
        <v>0</v>
      </c>
      <c r="Y452" s="41">
        <v>0</v>
      </c>
      <c r="Z452" s="41">
        <v>0</v>
      </c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  <c r="AK452" s="93">
        <f t="shared" si="170"/>
        <v>0</v>
      </c>
      <c r="AL452" s="94">
        <v>0</v>
      </c>
      <c r="AM452" s="105">
        <f t="shared" si="134"/>
        <v>0</v>
      </c>
      <c r="AN452" s="41">
        <v>0</v>
      </c>
      <c r="AO452" s="41">
        <v>0</v>
      </c>
      <c r="AP452" s="41"/>
      <c r="AQ452" s="41"/>
      <c r="AR452" s="41"/>
      <c r="AS452" s="41"/>
      <c r="AT452" s="41"/>
      <c r="AU452" s="41"/>
      <c r="AV452" s="41"/>
      <c r="AW452" s="41"/>
      <c r="AX452" s="41"/>
      <c r="AY452" s="41"/>
      <c r="AZ452" s="93">
        <f t="shared" si="171"/>
        <v>0</v>
      </c>
      <c r="BA452" s="94">
        <v>0</v>
      </c>
      <c r="BB452" s="105">
        <f t="shared" si="136"/>
        <v>0</v>
      </c>
      <c r="BC452" s="48">
        <f t="shared" si="172"/>
        <v>0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5">
        <f t="shared" si="149"/>
        <v>0</v>
      </c>
      <c r="BP452" s="87">
        <f t="shared" si="184"/>
        <v>0</v>
      </c>
      <c r="BQ452" s="89">
        <f t="shared" si="185"/>
        <v>0</v>
      </c>
    </row>
    <row r="453" spans="1:69" x14ac:dyDescent="0.3">
      <c r="A453" s="119" t="s">
        <v>511</v>
      </c>
      <c r="B453" s="119" t="s">
        <v>170</v>
      </c>
      <c r="C453" s="120">
        <v>404</v>
      </c>
      <c r="D453" s="119" t="s">
        <v>511</v>
      </c>
      <c r="E453" s="119" t="s">
        <v>511</v>
      </c>
      <c r="F453" s="119" t="s">
        <v>170</v>
      </c>
      <c r="G453" s="121" t="s">
        <v>516</v>
      </c>
      <c r="H453" s="125">
        <v>257</v>
      </c>
      <c r="I453" s="124" t="s">
        <v>171</v>
      </c>
      <c r="J453" s="41">
        <v>0</v>
      </c>
      <c r="K453" s="41">
        <v>0</v>
      </c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93">
        <f t="shared" si="169"/>
        <v>0</v>
      </c>
      <c r="W453" s="94">
        <v>0</v>
      </c>
      <c r="X453" s="105">
        <f t="shared" si="132"/>
        <v>0</v>
      </c>
      <c r="Y453" s="41">
        <v>0</v>
      </c>
      <c r="Z453" s="41">
        <v>0</v>
      </c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  <c r="AK453" s="93">
        <f t="shared" si="170"/>
        <v>0</v>
      </c>
      <c r="AL453" s="94">
        <v>0</v>
      </c>
      <c r="AM453" s="105">
        <f t="shared" si="134"/>
        <v>0</v>
      </c>
      <c r="AN453" s="41">
        <v>0</v>
      </c>
      <c r="AO453" s="41">
        <v>0</v>
      </c>
      <c r="AP453" s="41"/>
      <c r="AQ453" s="41"/>
      <c r="AR453" s="41"/>
      <c r="AS453" s="41"/>
      <c r="AT453" s="41"/>
      <c r="AU453" s="41"/>
      <c r="AV453" s="41"/>
      <c r="AW453" s="41"/>
      <c r="AX453" s="41"/>
      <c r="AY453" s="41"/>
      <c r="AZ453" s="93">
        <f t="shared" si="171"/>
        <v>0</v>
      </c>
      <c r="BA453" s="94">
        <v>0</v>
      </c>
      <c r="BB453" s="105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5">
        <f t="shared" si="149"/>
        <v>0</v>
      </c>
      <c r="BP453" s="87">
        <f t="shared" si="184"/>
        <v>0</v>
      </c>
      <c r="BQ453" s="89">
        <f t="shared" si="185"/>
        <v>0</v>
      </c>
    </row>
    <row r="454" spans="1:69" x14ac:dyDescent="0.3">
      <c r="A454" s="119" t="s">
        <v>511</v>
      </c>
      <c r="B454" s="119" t="s">
        <v>170</v>
      </c>
      <c r="C454" s="120">
        <v>404</v>
      </c>
      <c r="D454" s="119" t="s">
        <v>511</v>
      </c>
      <c r="E454" s="119" t="s">
        <v>511</v>
      </c>
      <c r="F454" s="119" t="s">
        <v>170</v>
      </c>
      <c r="G454" s="121" t="s">
        <v>516</v>
      </c>
      <c r="H454" s="125">
        <v>11691</v>
      </c>
      <c r="I454" s="124" t="s">
        <v>172</v>
      </c>
      <c r="J454" s="41">
        <v>7</v>
      </c>
      <c r="K454" s="41">
        <v>0</v>
      </c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93">
        <f t="shared" si="169"/>
        <v>7</v>
      </c>
      <c r="W454" s="94">
        <v>0</v>
      </c>
      <c r="X454" s="105">
        <f t="shared" si="132"/>
        <v>0</v>
      </c>
      <c r="Y454" s="41">
        <v>0</v>
      </c>
      <c r="Z454" s="41">
        <v>0</v>
      </c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  <c r="AK454" s="93">
        <f t="shared" si="170"/>
        <v>0</v>
      </c>
      <c r="AL454" s="94">
        <v>0</v>
      </c>
      <c r="AM454" s="105">
        <f t="shared" si="134"/>
        <v>0</v>
      </c>
      <c r="AN454" s="41">
        <v>8</v>
      </c>
      <c r="AO454" s="41">
        <v>0</v>
      </c>
      <c r="AP454" s="41"/>
      <c r="AQ454" s="41"/>
      <c r="AR454" s="41"/>
      <c r="AS454" s="41"/>
      <c r="AT454" s="41"/>
      <c r="AU454" s="41"/>
      <c r="AV454" s="41"/>
      <c r="AW454" s="41"/>
      <c r="AX454" s="41"/>
      <c r="AY454" s="41"/>
      <c r="AZ454" s="93">
        <f t="shared" si="171"/>
        <v>8</v>
      </c>
      <c r="BA454" s="94">
        <v>0</v>
      </c>
      <c r="BB454" s="105">
        <f t="shared" si="136"/>
        <v>0</v>
      </c>
      <c r="BC454" s="48">
        <f t="shared" si="172"/>
        <v>15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5">
        <f t="shared" si="149"/>
        <v>0</v>
      </c>
      <c r="BP454" s="87">
        <f t="shared" si="184"/>
        <v>15</v>
      </c>
      <c r="BQ454" s="89">
        <f t="shared" si="185"/>
        <v>0</v>
      </c>
    </row>
    <row r="455" spans="1:69" x14ac:dyDescent="0.3">
      <c r="A455" s="119" t="s">
        <v>511</v>
      </c>
      <c r="B455" s="119" t="s">
        <v>170</v>
      </c>
      <c r="C455" s="120">
        <v>404</v>
      </c>
      <c r="D455" s="119" t="s">
        <v>511</v>
      </c>
      <c r="E455" s="119" t="s">
        <v>511</v>
      </c>
      <c r="F455" s="119" t="s">
        <v>170</v>
      </c>
      <c r="G455" s="121" t="s">
        <v>516</v>
      </c>
      <c r="H455" s="125">
        <v>6826</v>
      </c>
      <c r="I455" s="124" t="s">
        <v>173</v>
      </c>
      <c r="J455" s="41">
        <v>0</v>
      </c>
      <c r="K455" s="41">
        <v>0</v>
      </c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93">
        <f t="shared" si="169"/>
        <v>0</v>
      </c>
      <c r="W455" s="94">
        <v>0</v>
      </c>
      <c r="X455" s="105">
        <f t="shared" ref="X455:X491" si="186">+IFERROR(V455/W455,0)*100</f>
        <v>0</v>
      </c>
      <c r="Y455" s="41">
        <v>0</v>
      </c>
      <c r="Z455" s="41">
        <v>0</v>
      </c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  <c r="AK455" s="93">
        <f t="shared" si="170"/>
        <v>0</v>
      </c>
      <c r="AL455" s="94">
        <v>0</v>
      </c>
      <c r="AM455" s="105">
        <f t="shared" ref="AM455:AM491" si="187">+IFERROR(AK455/AL455,0)*100</f>
        <v>0</v>
      </c>
      <c r="AN455" s="41">
        <v>0</v>
      </c>
      <c r="AO455" s="41">
        <v>0</v>
      </c>
      <c r="AP455" s="41"/>
      <c r="AQ455" s="41"/>
      <c r="AR455" s="41"/>
      <c r="AS455" s="41"/>
      <c r="AT455" s="41"/>
      <c r="AU455" s="41"/>
      <c r="AV455" s="41"/>
      <c r="AW455" s="41"/>
      <c r="AX455" s="41"/>
      <c r="AY455" s="41"/>
      <c r="AZ455" s="93">
        <f t="shared" si="171"/>
        <v>0</v>
      </c>
      <c r="BA455" s="94">
        <v>0</v>
      </c>
      <c r="BB455" s="105">
        <f t="shared" ref="BB455:BB491" si="188">+IFERROR(AZ455/BA455,0)*100</f>
        <v>0</v>
      </c>
      <c r="BC455" s="48">
        <f t="shared" si="172"/>
        <v>0</v>
      </c>
      <c r="BD455" s="48">
        <f t="shared" si="173"/>
        <v>0</v>
      </c>
      <c r="BE455" s="48">
        <f t="shared" si="174"/>
        <v>0</v>
      </c>
      <c r="BF455" s="48">
        <f t="shared" si="175"/>
        <v>0</v>
      </c>
      <c r="BG455" s="48">
        <f t="shared" si="176"/>
        <v>0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5">
        <f t="shared" ref="BO455:BO491" si="189">+W455+AL455+BA455</f>
        <v>0</v>
      </c>
      <c r="BP455" s="87">
        <f t="shared" si="184"/>
        <v>0</v>
      </c>
      <c r="BQ455" s="89">
        <f t="shared" si="185"/>
        <v>0</v>
      </c>
    </row>
    <row r="456" spans="1:69" x14ac:dyDescent="0.3">
      <c r="A456" s="119" t="s">
        <v>511</v>
      </c>
      <c r="B456" s="119" t="s">
        <v>170</v>
      </c>
      <c r="C456" s="120">
        <v>404</v>
      </c>
      <c r="D456" s="119" t="s">
        <v>511</v>
      </c>
      <c r="E456" s="119" t="s">
        <v>511</v>
      </c>
      <c r="F456" s="119" t="s">
        <v>170</v>
      </c>
      <c r="G456" s="121" t="s">
        <v>516</v>
      </c>
      <c r="H456" s="125">
        <v>7014</v>
      </c>
      <c r="I456" s="124" t="s">
        <v>169</v>
      </c>
      <c r="J456" s="41">
        <v>1</v>
      </c>
      <c r="K456" s="41">
        <v>0</v>
      </c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93">
        <f t="shared" si="169"/>
        <v>1</v>
      </c>
      <c r="W456" s="94">
        <v>0</v>
      </c>
      <c r="X456" s="105">
        <f t="shared" si="186"/>
        <v>0</v>
      </c>
      <c r="Y456" s="41">
        <v>0</v>
      </c>
      <c r="Z456" s="41">
        <v>0</v>
      </c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  <c r="AK456" s="93">
        <f t="shared" si="170"/>
        <v>0</v>
      </c>
      <c r="AL456" s="94">
        <v>0</v>
      </c>
      <c r="AM456" s="105">
        <f t="shared" si="187"/>
        <v>0</v>
      </c>
      <c r="AN456" s="41">
        <v>1</v>
      </c>
      <c r="AO456" s="41">
        <v>0</v>
      </c>
      <c r="AP456" s="41"/>
      <c r="AQ456" s="41"/>
      <c r="AR456" s="41"/>
      <c r="AS456" s="41"/>
      <c r="AT456" s="41"/>
      <c r="AU456" s="41"/>
      <c r="AV456" s="41"/>
      <c r="AW456" s="41"/>
      <c r="AX456" s="41"/>
      <c r="AY456" s="41"/>
      <c r="AZ456" s="93">
        <f t="shared" si="171"/>
        <v>1</v>
      </c>
      <c r="BA456" s="94">
        <v>0</v>
      </c>
      <c r="BB456" s="105">
        <f t="shared" si="188"/>
        <v>0</v>
      </c>
      <c r="BC456" s="48">
        <f t="shared" si="172"/>
        <v>2</v>
      </c>
      <c r="BD456" s="48">
        <f t="shared" si="173"/>
        <v>0</v>
      </c>
      <c r="BE456" s="48">
        <f t="shared" si="174"/>
        <v>0</v>
      </c>
      <c r="BF456" s="48">
        <f t="shared" si="175"/>
        <v>0</v>
      </c>
      <c r="BG456" s="48">
        <f t="shared" si="176"/>
        <v>0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5">
        <f t="shared" si="189"/>
        <v>0</v>
      </c>
      <c r="BP456" s="87">
        <f t="shared" si="184"/>
        <v>2</v>
      </c>
      <c r="BQ456" s="89">
        <f t="shared" si="185"/>
        <v>0</v>
      </c>
    </row>
    <row r="457" spans="1:69" x14ac:dyDescent="0.3">
      <c r="A457" s="119" t="s">
        <v>511</v>
      </c>
      <c r="B457" s="119" t="s">
        <v>170</v>
      </c>
      <c r="C457" s="120">
        <v>404</v>
      </c>
      <c r="D457" s="119" t="s">
        <v>511</v>
      </c>
      <c r="E457" s="119" t="s">
        <v>511</v>
      </c>
      <c r="F457" s="119" t="s">
        <v>170</v>
      </c>
      <c r="G457" s="121" t="s">
        <v>516</v>
      </c>
      <c r="H457" s="125">
        <v>24414</v>
      </c>
      <c r="I457" s="124" t="s">
        <v>657</v>
      </c>
      <c r="J457" s="41">
        <v>0</v>
      </c>
      <c r="K457" s="41">
        <v>0</v>
      </c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93">
        <f t="shared" si="169"/>
        <v>0</v>
      </c>
      <c r="W457" s="94">
        <v>0</v>
      </c>
      <c r="X457" s="105">
        <f t="shared" si="186"/>
        <v>0</v>
      </c>
      <c r="Y457" s="41">
        <v>0</v>
      </c>
      <c r="Z457" s="41">
        <v>0</v>
      </c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  <c r="AK457" s="93">
        <f t="shared" si="170"/>
        <v>0</v>
      </c>
      <c r="AL457" s="94">
        <v>0</v>
      </c>
      <c r="AM457" s="105">
        <f t="shared" si="187"/>
        <v>0</v>
      </c>
      <c r="AN457" s="41">
        <v>0</v>
      </c>
      <c r="AO457" s="41">
        <v>0</v>
      </c>
      <c r="AP457" s="41"/>
      <c r="AQ457" s="41"/>
      <c r="AR457" s="41"/>
      <c r="AS457" s="41"/>
      <c r="AT457" s="41"/>
      <c r="AU457" s="41"/>
      <c r="AV457" s="41"/>
      <c r="AW457" s="41"/>
      <c r="AX457" s="41"/>
      <c r="AY457" s="41"/>
      <c r="AZ457" s="93">
        <f t="shared" si="171"/>
        <v>0</v>
      </c>
      <c r="BA457" s="94">
        <v>0</v>
      </c>
      <c r="BB457" s="105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5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119" t="s">
        <v>511</v>
      </c>
      <c r="B458" s="119" t="s">
        <v>170</v>
      </c>
      <c r="C458" s="120">
        <v>404</v>
      </c>
      <c r="D458" s="119" t="s">
        <v>511</v>
      </c>
      <c r="E458" s="119" t="s">
        <v>511</v>
      </c>
      <c r="F458" s="119" t="s">
        <v>170</v>
      </c>
      <c r="G458" s="121" t="s">
        <v>516</v>
      </c>
      <c r="H458" s="125">
        <v>30202</v>
      </c>
      <c r="I458" s="124" t="s">
        <v>658</v>
      </c>
      <c r="J458" s="41">
        <v>0</v>
      </c>
      <c r="K458" s="41">
        <v>0</v>
      </c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93">
        <f t="shared" si="169"/>
        <v>0</v>
      </c>
      <c r="W458" s="94">
        <v>0</v>
      </c>
      <c r="X458" s="105">
        <f t="shared" si="186"/>
        <v>0</v>
      </c>
      <c r="Y458" s="41">
        <v>0</v>
      </c>
      <c r="Z458" s="41">
        <v>0</v>
      </c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  <c r="AK458" s="93">
        <f t="shared" si="170"/>
        <v>0</v>
      </c>
      <c r="AL458" s="94">
        <v>0</v>
      </c>
      <c r="AM458" s="105">
        <f t="shared" si="187"/>
        <v>0</v>
      </c>
      <c r="AN458" s="41">
        <v>0</v>
      </c>
      <c r="AO458" s="41">
        <v>0</v>
      </c>
      <c r="AP458" s="41"/>
      <c r="AQ458" s="41"/>
      <c r="AR458" s="41"/>
      <c r="AS458" s="41"/>
      <c r="AT458" s="41"/>
      <c r="AU458" s="41"/>
      <c r="AV458" s="41"/>
      <c r="AW458" s="41"/>
      <c r="AX458" s="41"/>
      <c r="AY458" s="41"/>
      <c r="AZ458" s="93">
        <f t="shared" si="171"/>
        <v>0</v>
      </c>
      <c r="BA458" s="94">
        <v>0</v>
      </c>
      <c r="BB458" s="105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5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119" t="s">
        <v>5</v>
      </c>
      <c r="B459" s="119" t="s">
        <v>181</v>
      </c>
      <c r="C459" s="120">
        <v>400</v>
      </c>
      <c r="D459" s="119" t="s">
        <v>523</v>
      </c>
      <c r="E459" s="119" t="s">
        <v>500</v>
      </c>
      <c r="F459" s="119" t="s">
        <v>180</v>
      </c>
      <c r="G459" s="121" t="s">
        <v>516</v>
      </c>
      <c r="H459" s="125">
        <v>32394</v>
      </c>
      <c r="I459" s="124" t="s">
        <v>532</v>
      </c>
      <c r="J459" s="41">
        <v>0</v>
      </c>
      <c r="K459" s="41">
        <v>0</v>
      </c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93">
        <f t="shared" si="169"/>
        <v>0</v>
      </c>
      <c r="W459" s="94">
        <v>0</v>
      </c>
      <c r="X459" s="105">
        <f t="shared" si="186"/>
        <v>0</v>
      </c>
      <c r="Y459" s="41">
        <v>0</v>
      </c>
      <c r="Z459" s="41">
        <v>0</v>
      </c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  <c r="AK459" s="93">
        <f t="shared" si="170"/>
        <v>0</v>
      </c>
      <c r="AL459" s="94">
        <v>0</v>
      </c>
      <c r="AM459" s="105">
        <f t="shared" si="187"/>
        <v>0</v>
      </c>
      <c r="AN459" s="41">
        <v>1</v>
      </c>
      <c r="AO459" s="41">
        <v>0</v>
      </c>
      <c r="AP459" s="41"/>
      <c r="AQ459" s="41"/>
      <c r="AR459" s="41"/>
      <c r="AS459" s="41"/>
      <c r="AT459" s="41"/>
      <c r="AU459" s="41"/>
      <c r="AV459" s="41"/>
      <c r="AW459" s="41"/>
      <c r="AX459" s="41"/>
      <c r="AY459" s="41"/>
      <c r="AZ459" s="93">
        <f t="shared" si="171"/>
        <v>1</v>
      </c>
      <c r="BA459" s="94">
        <v>0</v>
      </c>
      <c r="BB459" s="105">
        <f t="shared" si="188"/>
        <v>0</v>
      </c>
      <c r="BC459" s="48">
        <f t="shared" si="172"/>
        <v>1</v>
      </c>
      <c r="BD459" s="48">
        <f t="shared" si="173"/>
        <v>0</v>
      </c>
      <c r="BE459" s="48">
        <f t="shared" si="174"/>
        <v>0</v>
      </c>
      <c r="BF459" s="48">
        <f t="shared" si="175"/>
        <v>0</v>
      </c>
      <c r="BG459" s="48">
        <f t="shared" si="176"/>
        <v>0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5">
        <f t="shared" si="189"/>
        <v>0</v>
      </c>
      <c r="BP459" s="87">
        <f t="shared" si="184"/>
        <v>1</v>
      </c>
      <c r="BQ459" s="89">
        <f t="shared" si="185"/>
        <v>0</v>
      </c>
    </row>
    <row r="460" spans="1:69" x14ac:dyDescent="0.3">
      <c r="A460" s="119" t="s">
        <v>191</v>
      </c>
      <c r="B460" s="119" t="s">
        <v>190</v>
      </c>
      <c r="C460" s="120">
        <v>407</v>
      </c>
      <c r="D460" s="119" t="s">
        <v>552</v>
      </c>
      <c r="E460" s="119" t="s">
        <v>191</v>
      </c>
      <c r="F460" s="119" t="s">
        <v>190</v>
      </c>
      <c r="G460" s="121" t="s">
        <v>516</v>
      </c>
      <c r="H460" s="125">
        <v>32283</v>
      </c>
      <c r="I460" s="124" t="s">
        <v>533</v>
      </c>
      <c r="J460" s="41">
        <v>0</v>
      </c>
      <c r="K460" s="41">
        <v>0</v>
      </c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93">
        <f t="shared" si="169"/>
        <v>0</v>
      </c>
      <c r="W460" s="94">
        <v>0</v>
      </c>
      <c r="X460" s="105">
        <f t="shared" si="186"/>
        <v>0</v>
      </c>
      <c r="Y460" s="41">
        <v>0</v>
      </c>
      <c r="Z460" s="41">
        <v>0</v>
      </c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  <c r="AK460" s="93">
        <f t="shared" si="170"/>
        <v>0</v>
      </c>
      <c r="AL460" s="94">
        <v>0</v>
      </c>
      <c r="AM460" s="105">
        <f t="shared" si="187"/>
        <v>0</v>
      </c>
      <c r="AN460" s="41">
        <v>0</v>
      </c>
      <c r="AO460" s="41">
        <v>0</v>
      </c>
      <c r="AP460" s="41"/>
      <c r="AQ460" s="41"/>
      <c r="AR460" s="41"/>
      <c r="AS460" s="41"/>
      <c r="AT460" s="41"/>
      <c r="AU460" s="41"/>
      <c r="AV460" s="41"/>
      <c r="AW460" s="41"/>
      <c r="AX460" s="41"/>
      <c r="AY460" s="41"/>
      <c r="AZ460" s="93">
        <f t="shared" si="171"/>
        <v>0</v>
      </c>
      <c r="BA460" s="94">
        <v>0</v>
      </c>
      <c r="BB460" s="105">
        <f t="shared" si="188"/>
        <v>0</v>
      </c>
      <c r="BC460" s="48">
        <f t="shared" si="172"/>
        <v>0</v>
      </c>
      <c r="BD460" s="48">
        <f t="shared" si="173"/>
        <v>0</v>
      </c>
      <c r="BE460" s="48">
        <f t="shared" si="174"/>
        <v>0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5">
        <f t="shared" si="189"/>
        <v>0</v>
      </c>
      <c r="BP460" s="87">
        <f t="shared" si="184"/>
        <v>0</v>
      </c>
      <c r="BQ460" s="89">
        <f t="shared" si="185"/>
        <v>0</v>
      </c>
    </row>
    <row r="461" spans="1:69" x14ac:dyDescent="0.3">
      <c r="A461" s="119" t="s">
        <v>5</v>
      </c>
      <c r="B461" s="119" t="s">
        <v>269</v>
      </c>
      <c r="C461" s="120">
        <v>400</v>
      </c>
      <c r="D461" s="119" t="s">
        <v>523</v>
      </c>
      <c r="E461" s="119" t="s">
        <v>509</v>
      </c>
      <c r="F461" s="119" t="s">
        <v>456</v>
      </c>
      <c r="G461" s="121" t="s">
        <v>525</v>
      </c>
      <c r="H461" s="125">
        <v>32416</v>
      </c>
      <c r="I461" s="124" t="s">
        <v>534</v>
      </c>
      <c r="J461" s="41">
        <v>0</v>
      </c>
      <c r="K461" s="41">
        <v>0</v>
      </c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93">
        <f t="shared" si="169"/>
        <v>0</v>
      </c>
      <c r="W461" s="94">
        <v>0</v>
      </c>
      <c r="X461" s="105">
        <f t="shared" si="186"/>
        <v>0</v>
      </c>
      <c r="Y461" s="41">
        <v>0</v>
      </c>
      <c r="Z461" s="41">
        <v>0</v>
      </c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  <c r="AK461" s="93">
        <f t="shared" si="170"/>
        <v>0</v>
      </c>
      <c r="AL461" s="94">
        <v>0</v>
      </c>
      <c r="AM461" s="105">
        <f t="shared" si="187"/>
        <v>0</v>
      </c>
      <c r="AN461" s="41">
        <v>0</v>
      </c>
      <c r="AO461" s="41">
        <v>0</v>
      </c>
      <c r="AP461" s="41"/>
      <c r="AQ461" s="41"/>
      <c r="AR461" s="41"/>
      <c r="AS461" s="41"/>
      <c r="AT461" s="41"/>
      <c r="AU461" s="41"/>
      <c r="AV461" s="41"/>
      <c r="AW461" s="41"/>
      <c r="AX461" s="41"/>
      <c r="AY461" s="41"/>
      <c r="AZ461" s="93">
        <f t="shared" si="171"/>
        <v>0</v>
      </c>
      <c r="BA461" s="94">
        <v>0</v>
      </c>
      <c r="BB461" s="105">
        <f t="shared" si="188"/>
        <v>0</v>
      </c>
      <c r="BC461" s="48">
        <f t="shared" si="172"/>
        <v>0</v>
      </c>
      <c r="BD461" s="48">
        <f t="shared" si="173"/>
        <v>0</v>
      </c>
      <c r="BE461" s="48">
        <f t="shared" si="174"/>
        <v>0</v>
      </c>
      <c r="BF461" s="48">
        <f t="shared" si="175"/>
        <v>0</v>
      </c>
      <c r="BG461" s="48">
        <f t="shared" si="176"/>
        <v>0</v>
      </c>
      <c r="BH461" s="48">
        <f t="shared" si="177"/>
        <v>0</v>
      </c>
      <c r="BI461" s="48">
        <f t="shared" si="178"/>
        <v>0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5">
        <f t="shared" si="189"/>
        <v>0</v>
      </c>
      <c r="BP461" s="87">
        <f t="shared" si="184"/>
        <v>0</v>
      </c>
      <c r="BQ461" s="89">
        <f t="shared" si="185"/>
        <v>0</v>
      </c>
    </row>
    <row r="462" spans="1:69" x14ac:dyDescent="0.3">
      <c r="A462" s="119" t="s">
        <v>460</v>
      </c>
      <c r="B462" s="119" t="s">
        <v>383</v>
      </c>
      <c r="C462" s="120">
        <v>401</v>
      </c>
      <c r="D462" s="119" t="s">
        <v>383</v>
      </c>
      <c r="E462" s="119" t="s">
        <v>460</v>
      </c>
      <c r="F462" s="119" t="s">
        <v>125</v>
      </c>
      <c r="G462" s="121" t="s">
        <v>516</v>
      </c>
      <c r="H462" s="125">
        <v>32291</v>
      </c>
      <c r="I462" s="124" t="s">
        <v>535</v>
      </c>
      <c r="J462" s="41">
        <v>0</v>
      </c>
      <c r="K462" s="41">
        <v>0</v>
      </c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93">
        <f t="shared" si="169"/>
        <v>0</v>
      </c>
      <c r="W462" s="94">
        <v>0</v>
      </c>
      <c r="X462" s="105">
        <f t="shared" si="186"/>
        <v>0</v>
      </c>
      <c r="Y462" s="41">
        <v>0</v>
      </c>
      <c r="Z462" s="41">
        <v>0</v>
      </c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  <c r="AK462" s="93">
        <f t="shared" si="170"/>
        <v>0</v>
      </c>
      <c r="AL462" s="94">
        <v>0</v>
      </c>
      <c r="AM462" s="105">
        <f t="shared" si="187"/>
        <v>0</v>
      </c>
      <c r="AN462" s="41">
        <v>0</v>
      </c>
      <c r="AO462" s="41">
        <v>0</v>
      </c>
      <c r="AP462" s="41"/>
      <c r="AQ462" s="41"/>
      <c r="AR462" s="41"/>
      <c r="AS462" s="41"/>
      <c r="AT462" s="41"/>
      <c r="AU462" s="41"/>
      <c r="AV462" s="41"/>
      <c r="AW462" s="41"/>
      <c r="AX462" s="41"/>
      <c r="AY462" s="41"/>
      <c r="AZ462" s="93">
        <f t="shared" si="171"/>
        <v>0</v>
      </c>
      <c r="BA462" s="94">
        <v>0</v>
      </c>
      <c r="BB462" s="105">
        <f t="shared" si="188"/>
        <v>0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0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5">
        <f t="shared" si="189"/>
        <v>0</v>
      </c>
      <c r="BP462" s="87">
        <f t="shared" si="184"/>
        <v>0</v>
      </c>
      <c r="BQ462" s="89">
        <f t="shared" si="185"/>
        <v>0</v>
      </c>
    </row>
    <row r="463" spans="1:69" x14ac:dyDescent="0.3">
      <c r="A463" s="119" t="s">
        <v>69</v>
      </c>
      <c r="B463" s="119" t="s">
        <v>70</v>
      </c>
      <c r="C463" s="120">
        <v>406</v>
      </c>
      <c r="D463" s="119" t="s">
        <v>561</v>
      </c>
      <c r="E463" s="119" t="s">
        <v>69</v>
      </c>
      <c r="F463" s="119" t="s">
        <v>70</v>
      </c>
      <c r="G463" s="121" t="s">
        <v>516</v>
      </c>
      <c r="H463" s="125">
        <v>32367</v>
      </c>
      <c r="I463" s="124" t="s">
        <v>536</v>
      </c>
      <c r="J463" s="41">
        <v>0</v>
      </c>
      <c r="K463" s="41">
        <v>0</v>
      </c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93">
        <f t="shared" si="169"/>
        <v>0</v>
      </c>
      <c r="W463" s="94">
        <v>0</v>
      </c>
      <c r="X463" s="105">
        <f t="shared" si="186"/>
        <v>0</v>
      </c>
      <c r="Y463" s="41">
        <v>0</v>
      </c>
      <c r="Z463" s="41">
        <v>0</v>
      </c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  <c r="AK463" s="93">
        <f t="shared" si="170"/>
        <v>0</v>
      </c>
      <c r="AL463" s="94">
        <v>0</v>
      </c>
      <c r="AM463" s="105">
        <f t="shared" si="187"/>
        <v>0</v>
      </c>
      <c r="AN463" s="41">
        <v>0</v>
      </c>
      <c r="AO463" s="41">
        <v>0</v>
      </c>
      <c r="AP463" s="41"/>
      <c r="AQ463" s="41"/>
      <c r="AR463" s="41"/>
      <c r="AS463" s="41"/>
      <c r="AT463" s="41"/>
      <c r="AU463" s="41"/>
      <c r="AV463" s="41"/>
      <c r="AW463" s="41"/>
      <c r="AX463" s="41"/>
      <c r="AY463" s="41"/>
      <c r="AZ463" s="93">
        <f t="shared" si="171"/>
        <v>0</v>
      </c>
      <c r="BA463" s="94">
        <v>0</v>
      </c>
      <c r="BB463" s="105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0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5">
        <f t="shared" si="189"/>
        <v>0</v>
      </c>
      <c r="BP463" s="87">
        <f t="shared" si="184"/>
        <v>0</v>
      </c>
      <c r="BQ463" s="89">
        <f t="shared" si="185"/>
        <v>0</v>
      </c>
    </row>
    <row r="464" spans="1:69" x14ac:dyDescent="0.3">
      <c r="A464" s="119" t="s">
        <v>69</v>
      </c>
      <c r="B464" s="119" t="s">
        <v>70</v>
      </c>
      <c r="C464" s="120">
        <v>406</v>
      </c>
      <c r="D464" s="119" t="s">
        <v>561</v>
      </c>
      <c r="E464" s="119" t="s">
        <v>69</v>
      </c>
      <c r="F464" s="119" t="s">
        <v>70</v>
      </c>
      <c r="G464" s="121" t="s">
        <v>516</v>
      </c>
      <c r="H464" s="125">
        <v>32534</v>
      </c>
      <c r="I464" s="124" t="s">
        <v>540</v>
      </c>
      <c r="J464" s="41">
        <v>0</v>
      </c>
      <c r="K464" s="41">
        <v>0</v>
      </c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93">
        <f t="shared" si="169"/>
        <v>0</v>
      </c>
      <c r="W464" s="94">
        <v>0</v>
      </c>
      <c r="X464" s="105">
        <f t="shared" si="186"/>
        <v>0</v>
      </c>
      <c r="Y464" s="41">
        <v>0</v>
      </c>
      <c r="Z464" s="41">
        <v>0</v>
      </c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  <c r="AK464" s="93">
        <f t="shared" si="170"/>
        <v>0</v>
      </c>
      <c r="AL464" s="94">
        <v>0</v>
      </c>
      <c r="AM464" s="105">
        <f t="shared" si="187"/>
        <v>0</v>
      </c>
      <c r="AN464" s="41">
        <v>0</v>
      </c>
      <c r="AO464" s="41">
        <v>0</v>
      </c>
      <c r="AP464" s="41"/>
      <c r="AQ464" s="41"/>
      <c r="AR464" s="41"/>
      <c r="AS464" s="41"/>
      <c r="AT464" s="41"/>
      <c r="AU464" s="41"/>
      <c r="AV464" s="41"/>
      <c r="AW464" s="41"/>
      <c r="AX464" s="41"/>
      <c r="AY464" s="41"/>
      <c r="AZ464" s="93">
        <f t="shared" si="171"/>
        <v>0</v>
      </c>
      <c r="BA464" s="94">
        <v>0</v>
      </c>
      <c r="BB464" s="105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5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119" t="s">
        <v>69</v>
      </c>
      <c r="B465" s="119" t="s">
        <v>70</v>
      </c>
      <c r="C465" s="120">
        <v>406</v>
      </c>
      <c r="D465" s="119" t="s">
        <v>561</v>
      </c>
      <c r="E465" s="119" t="s">
        <v>69</v>
      </c>
      <c r="F465" s="119" t="s">
        <v>70</v>
      </c>
      <c r="G465" s="121" t="s">
        <v>516</v>
      </c>
      <c r="H465" s="125">
        <v>32646</v>
      </c>
      <c r="I465" s="124" t="s">
        <v>541</v>
      </c>
      <c r="J465" s="41">
        <v>0</v>
      </c>
      <c r="K465" s="41">
        <v>0</v>
      </c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93">
        <f t="shared" si="169"/>
        <v>0</v>
      </c>
      <c r="W465" s="94">
        <v>0</v>
      </c>
      <c r="X465" s="105">
        <f t="shared" si="186"/>
        <v>0</v>
      </c>
      <c r="Y465" s="41">
        <v>0</v>
      </c>
      <c r="Z465" s="41">
        <v>0</v>
      </c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  <c r="AK465" s="93">
        <f t="shared" si="170"/>
        <v>0</v>
      </c>
      <c r="AL465" s="94">
        <v>0</v>
      </c>
      <c r="AM465" s="105">
        <f t="shared" si="187"/>
        <v>0</v>
      </c>
      <c r="AN465" s="41">
        <v>0</v>
      </c>
      <c r="AO465" s="41">
        <v>0</v>
      </c>
      <c r="AP465" s="41"/>
      <c r="AQ465" s="41"/>
      <c r="AR465" s="41"/>
      <c r="AS465" s="41"/>
      <c r="AT465" s="41"/>
      <c r="AU465" s="41"/>
      <c r="AV465" s="41"/>
      <c r="AW465" s="41"/>
      <c r="AX465" s="41"/>
      <c r="AY465" s="41"/>
      <c r="AZ465" s="93">
        <f t="shared" si="171"/>
        <v>0</v>
      </c>
      <c r="BA465" s="94">
        <v>0</v>
      </c>
      <c r="BB465" s="105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5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119" t="s">
        <v>69</v>
      </c>
      <c r="B466" s="119" t="s">
        <v>70</v>
      </c>
      <c r="C466" s="120">
        <v>406</v>
      </c>
      <c r="D466" s="119" t="s">
        <v>561</v>
      </c>
      <c r="E466" s="119" t="s">
        <v>69</v>
      </c>
      <c r="F466" s="119" t="s">
        <v>70</v>
      </c>
      <c r="G466" s="121" t="s">
        <v>516</v>
      </c>
      <c r="H466" s="125">
        <v>32517</v>
      </c>
      <c r="I466" s="124" t="s">
        <v>537</v>
      </c>
      <c r="J466" s="41">
        <v>0</v>
      </c>
      <c r="K466" s="41">
        <v>0</v>
      </c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93">
        <f t="shared" si="169"/>
        <v>0</v>
      </c>
      <c r="W466" s="94">
        <v>0</v>
      </c>
      <c r="X466" s="105">
        <f t="shared" si="186"/>
        <v>0</v>
      </c>
      <c r="Y466" s="41">
        <v>0</v>
      </c>
      <c r="Z466" s="41">
        <v>0</v>
      </c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  <c r="AK466" s="93">
        <f t="shared" si="170"/>
        <v>0</v>
      </c>
      <c r="AL466" s="94">
        <v>0</v>
      </c>
      <c r="AM466" s="105">
        <f t="shared" si="187"/>
        <v>0</v>
      </c>
      <c r="AN466" s="41">
        <v>0</v>
      </c>
      <c r="AO466" s="41">
        <v>0</v>
      </c>
      <c r="AP466" s="41"/>
      <c r="AQ466" s="41"/>
      <c r="AR466" s="41"/>
      <c r="AS466" s="41"/>
      <c r="AT466" s="41"/>
      <c r="AU466" s="41"/>
      <c r="AV466" s="41"/>
      <c r="AW466" s="41"/>
      <c r="AX466" s="41"/>
      <c r="AY466" s="41"/>
      <c r="AZ466" s="93">
        <f t="shared" si="171"/>
        <v>0</v>
      </c>
      <c r="BA466" s="94">
        <v>0</v>
      </c>
      <c r="BB466" s="105">
        <f t="shared" si="188"/>
        <v>0</v>
      </c>
      <c r="BC466" s="48">
        <f t="shared" si="172"/>
        <v>0</v>
      </c>
      <c r="BD466" s="48">
        <f t="shared" si="173"/>
        <v>0</v>
      </c>
      <c r="BE466" s="48">
        <f t="shared" si="174"/>
        <v>0</v>
      </c>
      <c r="BF466" s="48">
        <f t="shared" si="175"/>
        <v>0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5">
        <f t="shared" si="189"/>
        <v>0</v>
      </c>
      <c r="BP466" s="87">
        <f t="shared" si="184"/>
        <v>0</v>
      </c>
      <c r="BQ466" s="89">
        <f t="shared" si="185"/>
        <v>0</v>
      </c>
    </row>
    <row r="467" spans="1:69" x14ac:dyDescent="0.3">
      <c r="A467" s="119" t="s">
        <v>191</v>
      </c>
      <c r="B467" s="119" t="s">
        <v>190</v>
      </c>
      <c r="C467" s="120">
        <v>407</v>
      </c>
      <c r="D467" s="119" t="s">
        <v>552</v>
      </c>
      <c r="E467" s="119" t="s">
        <v>191</v>
      </c>
      <c r="F467" s="119" t="s">
        <v>510</v>
      </c>
      <c r="G467" s="121" t="s">
        <v>516</v>
      </c>
      <c r="H467" s="125">
        <v>32719</v>
      </c>
      <c r="I467" s="124" t="s">
        <v>542</v>
      </c>
      <c r="J467" s="41">
        <v>0</v>
      </c>
      <c r="K467" s="41">
        <v>0</v>
      </c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93">
        <f t="shared" si="169"/>
        <v>0</v>
      </c>
      <c r="W467" s="94">
        <v>0</v>
      </c>
      <c r="X467" s="105">
        <f t="shared" si="186"/>
        <v>0</v>
      </c>
      <c r="Y467" s="41">
        <v>0</v>
      </c>
      <c r="Z467" s="41">
        <v>0</v>
      </c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  <c r="AK467" s="93">
        <f t="shared" si="170"/>
        <v>0</v>
      </c>
      <c r="AL467" s="94">
        <v>0</v>
      </c>
      <c r="AM467" s="105">
        <f t="shared" si="187"/>
        <v>0</v>
      </c>
      <c r="AN467" s="41">
        <v>0</v>
      </c>
      <c r="AO467" s="41">
        <v>0</v>
      </c>
      <c r="AP467" s="41"/>
      <c r="AQ467" s="41"/>
      <c r="AR467" s="41"/>
      <c r="AS467" s="41"/>
      <c r="AT467" s="41"/>
      <c r="AU467" s="41"/>
      <c r="AV467" s="41"/>
      <c r="AW467" s="41"/>
      <c r="AX467" s="41"/>
      <c r="AY467" s="41"/>
      <c r="AZ467" s="93">
        <f t="shared" si="171"/>
        <v>0</v>
      </c>
      <c r="BA467" s="94">
        <v>0</v>
      </c>
      <c r="BB467" s="105">
        <f t="shared" si="188"/>
        <v>0</v>
      </c>
      <c r="BC467" s="48">
        <f t="shared" si="172"/>
        <v>0</v>
      </c>
      <c r="BD467" s="48">
        <f t="shared" si="173"/>
        <v>0</v>
      </c>
      <c r="BE467" s="48">
        <f t="shared" si="174"/>
        <v>0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5">
        <f t="shared" si="189"/>
        <v>0</v>
      </c>
      <c r="BP467" s="87">
        <f t="shared" si="184"/>
        <v>0</v>
      </c>
      <c r="BQ467" s="89">
        <f t="shared" si="185"/>
        <v>0</v>
      </c>
    </row>
    <row r="468" spans="1:69" x14ac:dyDescent="0.3">
      <c r="A468" s="119" t="s">
        <v>69</v>
      </c>
      <c r="B468" s="119" t="s">
        <v>70</v>
      </c>
      <c r="C468" s="120">
        <v>406</v>
      </c>
      <c r="D468" s="119" t="s">
        <v>561</v>
      </c>
      <c r="E468" s="119" t="s">
        <v>69</v>
      </c>
      <c r="F468" s="119" t="s">
        <v>70</v>
      </c>
      <c r="G468" s="121" t="s">
        <v>516</v>
      </c>
      <c r="H468" s="125">
        <v>32745</v>
      </c>
      <c r="I468" s="124" t="s">
        <v>543</v>
      </c>
      <c r="J468" s="41">
        <v>0</v>
      </c>
      <c r="K468" s="41">
        <v>0</v>
      </c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93">
        <f t="shared" si="169"/>
        <v>0</v>
      </c>
      <c r="W468" s="94">
        <v>0</v>
      </c>
      <c r="X468" s="105">
        <f t="shared" si="186"/>
        <v>0</v>
      </c>
      <c r="Y468" s="41">
        <v>0</v>
      </c>
      <c r="Z468" s="41">
        <v>0</v>
      </c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  <c r="AK468" s="93">
        <f t="shared" si="170"/>
        <v>0</v>
      </c>
      <c r="AL468" s="94">
        <v>0</v>
      </c>
      <c r="AM468" s="105">
        <f t="shared" si="187"/>
        <v>0</v>
      </c>
      <c r="AN468" s="41">
        <v>0</v>
      </c>
      <c r="AO468" s="41">
        <v>0</v>
      </c>
      <c r="AP468" s="41"/>
      <c r="AQ468" s="41"/>
      <c r="AR468" s="41"/>
      <c r="AS468" s="41"/>
      <c r="AT468" s="41"/>
      <c r="AU468" s="41"/>
      <c r="AV468" s="41"/>
      <c r="AW468" s="41"/>
      <c r="AX468" s="41"/>
      <c r="AY468" s="41"/>
      <c r="AZ468" s="93">
        <f t="shared" si="171"/>
        <v>0</v>
      </c>
      <c r="BA468" s="94">
        <v>0</v>
      </c>
      <c r="BB468" s="105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5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119" t="s">
        <v>191</v>
      </c>
      <c r="B469" s="119" t="s">
        <v>361</v>
      </c>
      <c r="C469" s="120">
        <v>407</v>
      </c>
      <c r="D469" s="119" t="s">
        <v>552</v>
      </c>
      <c r="E469" s="119" t="s">
        <v>191</v>
      </c>
      <c r="F469" s="119" t="s">
        <v>363</v>
      </c>
      <c r="G469" s="121" t="s">
        <v>516</v>
      </c>
      <c r="H469" s="125">
        <v>32709</v>
      </c>
      <c r="I469" s="124" t="s">
        <v>538</v>
      </c>
      <c r="J469" s="41">
        <v>1</v>
      </c>
      <c r="K469" s="41">
        <v>0</v>
      </c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93">
        <f t="shared" si="169"/>
        <v>1</v>
      </c>
      <c r="W469" s="94">
        <v>0</v>
      </c>
      <c r="X469" s="105">
        <f t="shared" si="186"/>
        <v>0</v>
      </c>
      <c r="Y469" s="41">
        <v>0</v>
      </c>
      <c r="Z469" s="41">
        <v>0</v>
      </c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  <c r="AK469" s="93">
        <f t="shared" si="170"/>
        <v>0</v>
      </c>
      <c r="AL469" s="94">
        <v>0</v>
      </c>
      <c r="AM469" s="105">
        <f t="shared" si="187"/>
        <v>0</v>
      </c>
      <c r="AN469" s="41">
        <v>1</v>
      </c>
      <c r="AO469" s="41">
        <v>0</v>
      </c>
      <c r="AP469" s="41"/>
      <c r="AQ469" s="41"/>
      <c r="AR469" s="41"/>
      <c r="AS469" s="41"/>
      <c r="AT469" s="41"/>
      <c r="AU469" s="41"/>
      <c r="AV469" s="41"/>
      <c r="AW469" s="41"/>
      <c r="AX469" s="41"/>
      <c r="AY469" s="41"/>
      <c r="AZ469" s="93">
        <f t="shared" si="171"/>
        <v>1</v>
      </c>
      <c r="BA469" s="94">
        <v>0</v>
      </c>
      <c r="BB469" s="105">
        <f t="shared" si="188"/>
        <v>0</v>
      </c>
      <c r="BC469" s="48">
        <f t="shared" si="172"/>
        <v>2</v>
      </c>
      <c r="BD469" s="48">
        <f t="shared" si="173"/>
        <v>0</v>
      </c>
      <c r="BE469" s="48">
        <f t="shared" si="174"/>
        <v>0</v>
      </c>
      <c r="BF469" s="48">
        <f t="shared" si="175"/>
        <v>0</v>
      </c>
      <c r="BG469" s="48">
        <f t="shared" si="176"/>
        <v>0</v>
      </c>
      <c r="BH469" s="48">
        <f t="shared" si="177"/>
        <v>0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5">
        <f t="shared" si="189"/>
        <v>0</v>
      </c>
      <c r="BP469" s="87">
        <f t="shared" si="184"/>
        <v>2</v>
      </c>
      <c r="BQ469" s="89">
        <f t="shared" si="185"/>
        <v>0</v>
      </c>
    </row>
    <row r="470" spans="1:69" x14ac:dyDescent="0.3">
      <c r="A470" s="119" t="s">
        <v>460</v>
      </c>
      <c r="B470" s="119" t="s">
        <v>383</v>
      </c>
      <c r="C470" s="120">
        <v>401</v>
      </c>
      <c r="D470" s="119" t="s">
        <v>383</v>
      </c>
      <c r="E470" s="119" t="s">
        <v>460</v>
      </c>
      <c r="F470" s="119" t="s">
        <v>292</v>
      </c>
      <c r="G470" s="121" t="s">
        <v>516</v>
      </c>
      <c r="H470" s="125">
        <v>32465</v>
      </c>
      <c r="I470" s="124" t="s">
        <v>544</v>
      </c>
      <c r="J470" s="41">
        <v>0</v>
      </c>
      <c r="K470" s="41">
        <v>0</v>
      </c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93">
        <f t="shared" si="169"/>
        <v>0</v>
      </c>
      <c r="W470" s="94">
        <v>0</v>
      </c>
      <c r="X470" s="105">
        <f t="shared" si="186"/>
        <v>0</v>
      </c>
      <c r="Y470" s="41">
        <v>0</v>
      </c>
      <c r="Z470" s="41">
        <v>0</v>
      </c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  <c r="AK470" s="93">
        <f t="shared" si="170"/>
        <v>0</v>
      </c>
      <c r="AL470" s="94">
        <v>0</v>
      </c>
      <c r="AM470" s="105">
        <f t="shared" si="187"/>
        <v>0</v>
      </c>
      <c r="AN470" s="41">
        <v>0</v>
      </c>
      <c r="AO470" s="41">
        <v>0</v>
      </c>
      <c r="AP470" s="41"/>
      <c r="AQ470" s="41"/>
      <c r="AR470" s="41"/>
      <c r="AS470" s="41"/>
      <c r="AT470" s="41"/>
      <c r="AU470" s="41"/>
      <c r="AV470" s="41"/>
      <c r="AW470" s="41"/>
      <c r="AX470" s="41"/>
      <c r="AY470" s="41"/>
      <c r="AZ470" s="93">
        <f t="shared" si="171"/>
        <v>0</v>
      </c>
      <c r="BA470" s="94">
        <v>0</v>
      </c>
      <c r="BB470" s="105">
        <f t="shared" si="188"/>
        <v>0</v>
      </c>
      <c r="BC470" s="48">
        <f t="shared" si="172"/>
        <v>0</v>
      </c>
      <c r="BD470" s="48">
        <f t="shared" si="173"/>
        <v>0</v>
      </c>
      <c r="BE470" s="48">
        <f t="shared" si="174"/>
        <v>0</v>
      </c>
      <c r="BF470" s="48">
        <f t="shared" si="175"/>
        <v>0</v>
      </c>
      <c r="BG470" s="48">
        <f t="shared" si="176"/>
        <v>0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5">
        <f t="shared" si="189"/>
        <v>0</v>
      </c>
      <c r="BP470" s="87">
        <f t="shared" si="184"/>
        <v>0</v>
      </c>
      <c r="BQ470" s="89">
        <f t="shared" si="185"/>
        <v>0</v>
      </c>
    </row>
    <row r="471" spans="1:69" x14ac:dyDescent="0.3">
      <c r="A471" s="119" t="s">
        <v>191</v>
      </c>
      <c r="B471" s="119" t="s">
        <v>190</v>
      </c>
      <c r="C471" s="120">
        <v>407</v>
      </c>
      <c r="D471" s="119" t="s">
        <v>552</v>
      </c>
      <c r="E471" s="119" t="s">
        <v>191</v>
      </c>
      <c r="F471" s="119" t="s">
        <v>363</v>
      </c>
      <c r="G471" s="121" t="s">
        <v>525</v>
      </c>
      <c r="H471" s="125">
        <v>32710</v>
      </c>
      <c r="I471" s="124" t="s">
        <v>539</v>
      </c>
      <c r="J471" s="41">
        <v>0</v>
      </c>
      <c r="K471" s="41">
        <v>0</v>
      </c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93">
        <f t="shared" si="169"/>
        <v>0</v>
      </c>
      <c r="W471" s="94">
        <v>0</v>
      </c>
      <c r="X471" s="105">
        <f t="shared" si="186"/>
        <v>0</v>
      </c>
      <c r="Y471" s="41">
        <v>0</v>
      </c>
      <c r="Z471" s="41">
        <v>0</v>
      </c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  <c r="AK471" s="93">
        <f t="shared" si="170"/>
        <v>0</v>
      </c>
      <c r="AL471" s="94">
        <v>0</v>
      </c>
      <c r="AM471" s="105">
        <f t="shared" si="187"/>
        <v>0</v>
      </c>
      <c r="AN471" s="41">
        <v>0</v>
      </c>
      <c r="AO471" s="41">
        <v>1</v>
      </c>
      <c r="AP471" s="41"/>
      <c r="AQ471" s="41"/>
      <c r="AR471" s="41"/>
      <c r="AS471" s="41"/>
      <c r="AT471" s="41"/>
      <c r="AU471" s="41"/>
      <c r="AV471" s="41"/>
      <c r="AW471" s="41"/>
      <c r="AX471" s="41"/>
      <c r="AY471" s="41"/>
      <c r="AZ471" s="93">
        <f t="shared" si="171"/>
        <v>1</v>
      </c>
      <c r="BA471" s="94">
        <v>0</v>
      </c>
      <c r="BB471" s="105">
        <f t="shared" si="188"/>
        <v>0</v>
      </c>
      <c r="BC471" s="48">
        <f t="shared" si="172"/>
        <v>0</v>
      </c>
      <c r="BD471" s="48">
        <f t="shared" si="173"/>
        <v>1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5">
        <f t="shared" si="189"/>
        <v>0</v>
      </c>
      <c r="BP471" s="87">
        <f t="shared" si="184"/>
        <v>1</v>
      </c>
      <c r="BQ471" s="89">
        <f t="shared" si="185"/>
        <v>0</v>
      </c>
    </row>
    <row r="472" spans="1:69" x14ac:dyDescent="0.3">
      <c r="A472" s="119" t="s">
        <v>460</v>
      </c>
      <c r="B472" s="119" t="s">
        <v>24</v>
      </c>
      <c r="C472" s="120">
        <v>401</v>
      </c>
      <c r="D472" s="119" t="s">
        <v>383</v>
      </c>
      <c r="E472" s="119" t="s">
        <v>460</v>
      </c>
      <c r="F472" s="119" t="s">
        <v>24</v>
      </c>
      <c r="G472" s="121" t="s">
        <v>516</v>
      </c>
      <c r="H472" s="125">
        <v>33095</v>
      </c>
      <c r="I472" s="124" t="s">
        <v>545</v>
      </c>
      <c r="J472" s="41">
        <v>0</v>
      </c>
      <c r="K472" s="41">
        <v>0</v>
      </c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93">
        <f t="shared" si="169"/>
        <v>0</v>
      </c>
      <c r="W472" s="94">
        <v>0</v>
      </c>
      <c r="X472" s="105">
        <f t="shared" si="186"/>
        <v>0</v>
      </c>
      <c r="Y472" s="41">
        <v>0</v>
      </c>
      <c r="Z472" s="41">
        <v>0</v>
      </c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  <c r="AK472" s="93">
        <f t="shared" si="170"/>
        <v>0</v>
      </c>
      <c r="AL472" s="94">
        <v>0</v>
      </c>
      <c r="AM472" s="105">
        <f t="shared" si="187"/>
        <v>0</v>
      </c>
      <c r="AN472" s="41">
        <v>0</v>
      </c>
      <c r="AO472" s="41">
        <v>0</v>
      </c>
      <c r="AP472" s="41"/>
      <c r="AQ472" s="41"/>
      <c r="AR472" s="41"/>
      <c r="AS472" s="41"/>
      <c r="AT472" s="41"/>
      <c r="AU472" s="41"/>
      <c r="AV472" s="41"/>
      <c r="AW472" s="41"/>
      <c r="AX472" s="41"/>
      <c r="AY472" s="41"/>
      <c r="AZ472" s="93">
        <f t="shared" si="171"/>
        <v>0</v>
      </c>
      <c r="BA472" s="94">
        <v>0</v>
      </c>
      <c r="BB472" s="105">
        <f t="shared" si="188"/>
        <v>0</v>
      </c>
      <c r="BC472" s="48">
        <f t="shared" si="172"/>
        <v>0</v>
      </c>
      <c r="BD472" s="48">
        <f t="shared" si="173"/>
        <v>0</v>
      </c>
      <c r="BE472" s="48">
        <f t="shared" si="174"/>
        <v>0</v>
      </c>
      <c r="BF472" s="48">
        <f t="shared" si="175"/>
        <v>0</v>
      </c>
      <c r="BG472" s="48">
        <f t="shared" si="176"/>
        <v>0</v>
      </c>
      <c r="BH472" s="48">
        <f t="shared" si="177"/>
        <v>0</v>
      </c>
      <c r="BI472" s="48">
        <f t="shared" si="178"/>
        <v>0</v>
      </c>
      <c r="BJ472" s="48">
        <f t="shared" si="179"/>
        <v>0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5">
        <f t="shared" si="189"/>
        <v>0</v>
      </c>
      <c r="BP472" s="87">
        <f t="shared" si="184"/>
        <v>0</v>
      </c>
      <c r="BQ472" s="89">
        <f t="shared" si="185"/>
        <v>0</v>
      </c>
    </row>
    <row r="473" spans="1:69" x14ac:dyDescent="0.3">
      <c r="A473" s="119" t="s">
        <v>511</v>
      </c>
      <c r="B473" s="119" t="s">
        <v>16</v>
      </c>
      <c r="C473" s="120">
        <v>404</v>
      </c>
      <c r="D473" s="119" t="s">
        <v>511</v>
      </c>
      <c r="E473" s="119" t="s">
        <v>511</v>
      </c>
      <c r="F473" s="119" t="s">
        <v>217</v>
      </c>
      <c r="G473" s="121" t="s">
        <v>516</v>
      </c>
      <c r="H473" s="125">
        <v>33130</v>
      </c>
      <c r="I473" s="124" t="s">
        <v>546</v>
      </c>
      <c r="J473" s="41">
        <v>0</v>
      </c>
      <c r="K473" s="41">
        <v>0</v>
      </c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93">
        <f t="shared" si="169"/>
        <v>0</v>
      </c>
      <c r="W473" s="94">
        <v>0</v>
      </c>
      <c r="X473" s="105">
        <f t="shared" si="186"/>
        <v>0</v>
      </c>
      <c r="Y473" s="41">
        <v>0</v>
      </c>
      <c r="Z473" s="41">
        <v>0</v>
      </c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  <c r="AK473" s="93">
        <f t="shared" si="170"/>
        <v>0</v>
      </c>
      <c r="AL473" s="94">
        <v>0</v>
      </c>
      <c r="AM473" s="105">
        <f t="shared" si="187"/>
        <v>0</v>
      </c>
      <c r="AN473" s="41">
        <v>0</v>
      </c>
      <c r="AO473" s="41">
        <v>0</v>
      </c>
      <c r="AP473" s="41"/>
      <c r="AQ473" s="41"/>
      <c r="AR473" s="41"/>
      <c r="AS473" s="41"/>
      <c r="AT473" s="41"/>
      <c r="AU473" s="41"/>
      <c r="AV473" s="41"/>
      <c r="AW473" s="41"/>
      <c r="AX473" s="41"/>
      <c r="AY473" s="41"/>
      <c r="AZ473" s="93">
        <f t="shared" si="171"/>
        <v>0</v>
      </c>
      <c r="BA473" s="94">
        <v>0</v>
      </c>
      <c r="BB473" s="105">
        <f t="shared" si="188"/>
        <v>0</v>
      </c>
      <c r="BC473" s="48">
        <f t="shared" si="172"/>
        <v>0</v>
      </c>
      <c r="BD473" s="48">
        <f t="shared" si="173"/>
        <v>0</v>
      </c>
      <c r="BE473" s="48">
        <f t="shared" si="174"/>
        <v>0</v>
      </c>
      <c r="BF473" s="48">
        <f t="shared" si="175"/>
        <v>0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5">
        <f t="shared" si="189"/>
        <v>0</v>
      </c>
      <c r="BP473" s="87">
        <f t="shared" si="184"/>
        <v>0</v>
      </c>
      <c r="BQ473" s="89">
        <f t="shared" si="185"/>
        <v>0</v>
      </c>
    </row>
    <row r="474" spans="1:69" x14ac:dyDescent="0.3">
      <c r="A474" s="119" t="s">
        <v>191</v>
      </c>
      <c r="B474" s="119" t="s">
        <v>361</v>
      </c>
      <c r="C474" s="120">
        <v>407</v>
      </c>
      <c r="D474" s="119" t="s">
        <v>552</v>
      </c>
      <c r="E474" s="119" t="s">
        <v>191</v>
      </c>
      <c r="F474" s="119" t="s">
        <v>363</v>
      </c>
      <c r="G474" s="121" t="s">
        <v>525</v>
      </c>
      <c r="H474" s="125">
        <v>32852</v>
      </c>
      <c r="I474" s="124" t="s">
        <v>547</v>
      </c>
      <c r="J474" s="41">
        <v>0</v>
      </c>
      <c r="K474" s="41">
        <v>0</v>
      </c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93">
        <f t="shared" si="169"/>
        <v>0</v>
      </c>
      <c r="W474" s="94">
        <v>0</v>
      </c>
      <c r="X474" s="105">
        <f t="shared" si="186"/>
        <v>0</v>
      </c>
      <c r="Y474" s="41">
        <v>0</v>
      </c>
      <c r="Z474" s="41">
        <v>0</v>
      </c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  <c r="AK474" s="93">
        <f t="shared" si="170"/>
        <v>0</v>
      </c>
      <c r="AL474" s="94">
        <v>0</v>
      </c>
      <c r="AM474" s="105">
        <f t="shared" si="187"/>
        <v>0</v>
      </c>
      <c r="AN474" s="41">
        <v>0</v>
      </c>
      <c r="AO474" s="41">
        <v>0</v>
      </c>
      <c r="AP474" s="41"/>
      <c r="AQ474" s="41"/>
      <c r="AR474" s="41"/>
      <c r="AS474" s="41"/>
      <c r="AT474" s="41"/>
      <c r="AU474" s="41"/>
      <c r="AV474" s="41"/>
      <c r="AW474" s="41"/>
      <c r="AX474" s="41"/>
      <c r="AY474" s="41"/>
      <c r="AZ474" s="93">
        <f t="shared" si="171"/>
        <v>0</v>
      </c>
      <c r="BA474" s="94">
        <v>0</v>
      </c>
      <c r="BB474" s="105">
        <f t="shared" si="188"/>
        <v>0</v>
      </c>
      <c r="BC474" s="48">
        <f t="shared" si="172"/>
        <v>0</v>
      </c>
      <c r="BD474" s="48">
        <f t="shared" si="173"/>
        <v>0</v>
      </c>
      <c r="BE474" s="48">
        <f t="shared" si="174"/>
        <v>0</v>
      </c>
      <c r="BF474" s="48">
        <f t="shared" si="175"/>
        <v>0</v>
      </c>
      <c r="BG474" s="48">
        <f t="shared" si="176"/>
        <v>0</v>
      </c>
      <c r="BH474" s="48">
        <f t="shared" si="177"/>
        <v>0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5">
        <f t="shared" si="189"/>
        <v>0</v>
      </c>
      <c r="BP474" s="87">
        <f t="shared" si="184"/>
        <v>0</v>
      </c>
      <c r="BQ474" s="89">
        <f t="shared" si="185"/>
        <v>0</v>
      </c>
    </row>
    <row r="475" spans="1:69" x14ac:dyDescent="0.3">
      <c r="A475" s="119" t="s">
        <v>191</v>
      </c>
      <c r="B475" s="119" t="s">
        <v>361</v>
      </c>
      <c r="C475" s="120">
        <v>407</v>
      </c>
      <c r="D475" s="119" t="s">
        <v>552</v>
      </c>
      <c r="E475" s="119" t="s">
        <v>191</v>
      </c>
      <c r="F475" s="119" t="s">
        <v>363</v>
      </c>
      <c r="G475" s="121" t="s">
        <v>516</v>
      </c>
      <c r="H475" s="125">
        <v>32851</v>
      </c>
      <c r="I475" s="124" t="s">
        <v>548</v>
      </c>
      <c r="J475" s="41">
        <v>0</v>
      </c>
      <c r="K475" s="41">
        <v>0</v>
      </c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93">
        <f t="shared" si="169"/>
        <v>0</v>
      </c>
      <c r="W475" s="94">
        <v>0</v>
      </c>
      <c r="X475" s="105">
        <f t="shared" si="186"/>
        <v>0</v>
      </c>
      <c r="Y475" s="41">
        <v>0</v>
      </c>
      <c r="Z475" s="41">
        <v>0</v>
      </c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  <c r="AK475" s="93">
        <f t="shared" si="170"/>
        <v>0</v>
      </c>
      <c r="AL475" s="94">
        <v>0</v>
      </c>
      <c r="AM475" s="105">
        <f t="shared" si="187"/>
        <v>0</v>
      </c>
      <c r="AN475" s="41">
        <v>0</v>
      </c>
      <c r="AO475" s="41">
        <v>0</v>
      </c>
      <c r="AP475" s="41"/>
      <c r="AQ475" s="41"/>
      <c r="AR475" s="41"/>
      <c r="AS475" s="41"/>
      <c r="AT475" s="41"/>
      <c r="AU475" s="41"/>
      <c r="AV475" s="41"/>
      <c r="AW475" s="41"/>
      <c r="AX475" s="41"/>
      <c r="AY475" s="41"/>
      <c r="AZ475" s="93">
        <f t="shared" si="171"/>
        <v>0</v>
      </c>
      <c r="BA475" s="94">
        <v>0</v>
      </c>
      <c r="BB475" s="105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5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119" t="s">
        <v>460</v>
      </c>
      <c r="B476" s="119" t="s">
        <v>125</v>
      </c>
      <c r="C476" s="120">
        <v>401</v>
      </c>
      <c r="D476" s="119" t="s">
        <v>383</v>
      </c>
      <c r="E476" s="119" t="s">
        <v>460</v>
      </c>
      <c r="F476" s="119" t="s">
        <v>125</v>
      </c>
      <c r="G476" s="121" t="s">
        <v>516</v>
      </c>
      <c r="H476" s="125">
        <v>33385</v>
      </c>
      <c r="I476" s="124" t="s">
        <v>549</v>
      </c>
      <c r="J476" s="41">
        <v>0</v>
      </c>
      <c r="K476" s="41">
        <v>0</v>
      </c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93">
        <f t="shared" si="169"/>
        <v>0</v>
      </c>
      <c r="W476" s="94">
        <v>0</v>
      </c>
      <c r="X476" s="105">
        <f t="shared" si="186"/>
        <v>0</v>
      </c>
      <c r="Y476" s="41">
        <v>0</v>
      </c>
      <c r="Z476" s="41">
        <v>0</v>
      </c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  <c r="AK476" s="93">
        <f t="shared" si="170"/>
        <v>0</v>
      </c>
      <c r="AL476" s="94">
        <v>0</v>
      </c>
      <c r="AM476" s="105">
        <f t="shared" si="187"/>
        <v>0</v>
      </c>
      <c r="AN476" s="41">
        <v>0</v>
      </c>
      <c r="AO476" s="41">
        <v>0</v>
      </c>
      <c r="AP476" s="41"/>
      <c r="AQ476" s="41"/>
      <c r="AR476" s="41"/>
      <c r="AS476" s="41"/>
      <c r="AT476" s="41"/>
      <c r="AU476" s="41"/>
      <c r="AV476" s="41"/>
      <c r="AW476" s="41"/>
      <c r="AX476" s="41"/>
      <c r="AY476" s="41"/>
      <c r="AZ476" s="93">
        <f t="shared" si="171"/>
        <v>0</v>
      </c>
      <c r="BA476" s="94">
        <v>0</v>
      </c>
      <c r="BB476" s="105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5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119" t="s">
        <v>460</v>
      </c>
      <c r="B477" s="119" t="s">
        <v>125</v>
      </c>
      <c r="C477" s="120">
        <v>401</v>
      </c>
      <c r="D477" s="119" t="s">
        <v>383</v>
      </c>
      <c r="E477" s="119" t="s">
        <v>460</v>
      </c>
      <c r="F477" s="119" t="s">
        <v>125</v>
      </c>
      <c r="G477" s="121" t="s">
        <v>516</v>
      </c>
      <c r="H477" s="125">
        <v>33384</v>
      </c>
      <c r="I477" s="124" t="s">
        <v>550</v>
      </c>
      <c r="J477" s="41">
        <v>0</v>
      </c>
      <c r="K477" s="41">
        <v>0</v>
      </c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93">
        <f t="shared" si="169"/>
        <v>0</v>
      </c>
      <c r="W477" s="94">
        <v>0</v>
      </c>
      <c r="X477" s="105">
        <f t="shared" si="186"/>
        <v>0</v>
      </c>
      <c r="Y477" s="41">
        <v>0</v>
      </c>
      <c r="Z477" s="41">
        <v>0</v>
      </c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  <c r="AK477" s="93">
        <f t="shared" si="170"/>
        <v>0</v>
      </c>
      <c r="AL477" s="94">
        <v>0</v>
      </c>
      <c r="AM477" s="105">
        <f t="shared" si="187"/>
        <v>0</v>
      </c>
      <c r="AN477" s="41">
        <v>0</v>
      </c>
      <c r="AO477" s="41">
        <v>0</v>
      </c>
      <c r="AP477" s="41"/>
      <c r="AQ477" s="41"/>
      <c r="AR477" s="41"/>
      <c r="AS477" s="41"/>
      <c r="AT477" s="41"/>
      <c r="AU477" s="41"/>
      <c r="AV477" s="41"/>
      <c r="AW477" s="41"/>
      <c r="AX477" s="41"/>
      <c r="AY477" s="41"/>
      <c r="AZ477" s="93">
        <f t="shared" si="171"/>
        <v>0</v>
      </c>
      <c r="BA477" s="94">
        <v>0</v>
      </c>
      <c r="BB477" s="105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5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119" t="s">
        <v>511</v>
      </c>
      <c r="B478" s="119" t="s">
        <v>41</v>
      </c>
      <c r="C478" s="120">
        <v>404</v>
      </c>
      <c r="D478" s="119" t="s">
        <v>511</v>
      </c>
      <c r="E478" s="119" t="s">
        <v>511</v>
      </c>
      <c r="F478" s="119" t="s">
        <v>41</v>
      </c>
      <c r="G478" s="121" t="s">
        <v>525</v>
      </c>
      <c r="H478" s="125">
        <v>33683</v>
      </c>
      <c r="I478" s="124" t="s">
        <v>551</v>
      </c>
      <c r="J478" s="41">
        <v>0</v>
      </c>
      <c r="K478" s="41">
        <v>0</v>
      </c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93">
        <f t="shared" si="169"/>
        <v>0</v>
      </c>
      <c r="W478" s="94">
        <v>0</v>
      </c>
      <c r="X478" s="105">
        <f t="shared" si="186"/>
        <v>0</v>
      </c>
      <c r="Y478" s="41">
        <v>0</v>
      </c>
      <c r="Z478" s="41">
        <v>0</v>
      </c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  <c r="AK478" s="93">
        <f t="shared" si="170"/>
        <v>0</v>
      </c>
      <c r="AL478" s="94">
        <v>0</v>
      </c>
      <c r="AM478" s="105">
        <f t="shared" si="187"/>
        <v>0</v>
      </c>
      <c r="AN478" s="41">
        <v>0</v>
      </c>
      <c r="AO478" s="41">
        <v>0</v>
      </c>
      <c r="AP478" s="41"/>
      <c r="AQ478" s="41"/>
      <c r="AR478" s="41"/>
      <c r="AS478" s="41"/>
      <c r="AT478" s="41"/>
      <c r="AU478" s="41"/>
      <c r="AV478" s="41"/>
      <c r="AW478" s="41"/>
      <c r="AX478" s="41"/>
      <c r="AY478" s="41"/>
      <c r="AZ478" s="93">
        <f t="shared" si="171"/>
        <v>0</v>
      </c>
      <c r="BA478" s="94">
        <v>0</v>
      </c>
      <c r="BB478" s="105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5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119" t="s">
        <v>191</v>
      </c>
      <c r="B479" s="119" t="s">
        <v>361</v>
      </c>
      <c r="C479" s="120">
        <v>407</v>
      </c>
      <c r="D479" s="119" t="s">
        <v>552</v>
      </c>
      <c r="E479" s="119" t="s">
        <v>191</v>
      </c>
      <c r="F479" s="119" t="s">
        <v>363</v>
      </c>
      <c r="G479" s="121" t="s">
        <v>517</v>
      </c>
      <c r="H479" s="125">
        <v>34149</v>
      </c>
      <c r="I479" s="124" t="s">
        <v>553</v>
      </c>
      <c r="J479" s="41">
        <v>0</v>
      </c>
      <c r="K479" s="41">
        <v>0</v>
      </c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93">
        <f t="shared" si="169"/>
        <v>0</v>
      </c>
      <c r="W479" s="94">
        <v>0</v>
      </c>
      <c r="X479" s="105">
        <f t="shared" si="186"/>
        <v>0</v>
      </c>
      <c r="Y479" s="41">
        <v>0</v>
      </c>
      <c r="Z479" s="41">
        <v>0</v>
      </c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  <c r="AK479" s="93">
        <f t="shared" si="170"/>
        <v>0</v>
      </c>
      <c r="AL479" s="94">
        <v>0</v>
      </c>
      <c r="AM479" s="105">
        <f t="shared" si="187"/>
        <v>0</v>
      </c>
      <c r="AN479" s="41">
        <v>0</v>
      </c>
      <c r="AO479" s="41">
        <v>0</v>
      </c>
      <c r="AP479" s="41"/>
      <c r="AQ479" s="41"/>
      <c r="AR479" s="41"/>
      <c r="AS479" s="41"/>
      <c r="AT479" s="41"/>
      <c r="AU479" s="41"/>
      <c r="AV479" s="41"/>
      <c r="AW479" s="41"/>
      <c r="AX479" s="41"/>
      <c r="AY479" s="41"/>
      <c r="AZ479" s="93">
        <f t="shared" si="171"/>
        <v>0</v>
      </c>
      <c r="BA479" s="94">
        <v>0</v>
      </c>
      <c r="BB479" s="105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0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5">
        <f t="shared" si="189"/>
        <v>0</v>
      </c>
      <c r="BP479" s="87">
        <f t="shared" si="184"/>
        <v>0</v>
      </c>
      <c r="BQ479" s="89">
        <f t="shared" si="185"/>
        <v>0</v>
      </c>
    </row>
    <row r="480" spans="1:69" x14ac:dyDescent="0.3">
      <c r="A480" s="119" t="s">
        <v>191</v>
      </c>
      <c r="B480" s="119" t="s">
        <v>361</v>
      </c>
      <c r="C480" s="120">
        <v>407</v>
      </c>
      <c r="D480" s="119" t="s">
        <v>552</v>
      </c>
      <c r="E480" s="119" t="s">
        <v>191</v>
      </c>
      <c r="F480" s="119" t="s">
        <v>363</v>
      </c>
      <c r="G480" s="121" t="s">
        <v>525</v>
      </c>
      <c r="H480" s="125">
        <v>34150</v>
      </c>
      <c r="I480" s="124" t="s">
        <v>554</v>
      </c>
      <c r="J480" s="41">
        <v>0</v>
      </c>
      <c r="K480" s="41">
        <v>0</v>
      </c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93">
        <f t="shared" si="169"/>
        <v>0</v>
      </c>
      <c r="W480" s="94">
        <v>0</v>
      </c>
      <c r="X480" s="105">
        <f t="shared" si="186"/>
        <v>0</v>
      </c>
      <c r="Y480" s="41">
        <v>0</v>
      </c>
      <c r="Z480" s="41">
        <v>0</v>
      </c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  <c r="AK480" s="93">
        <f t="shared" si="170"/>
        <v>0</v>
      </c>
      <c r="AL480" s="94">
        <v>0</v>
      </c>
      <c r="AM480" s="105">
        <f t="shared" si="187"/>
        <v>0</v>
      </c>
      <c r="AN480" s="41">
        <v>0</v>
      </c>
      <c r="AO480" s="41">
        <v>0</v>
      </c>
      <c r="AP480" s="41"/>
      <c r="AQ480" s="41"/>
      <c r="AR480" s="41"/>
      <c r="AS480" s="41"/>
      <c r="AT480" s="41"/>
      <c r="AU480" s="41"/>
      <c r="AV480" s="41"/>
      <c r="AW480" s="41"/>
      <c r="AX480" s="41"/>
      <c r="AY480" s="41"/>
      <c r="AZ480" s="93">
        <f t="shared" si="171"/>
        <v>0</v>
      </c>
      <c r="BA480" s="94">
        <v>0</v>
      </c>
      <c r="BB480" s="105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5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119" t="s">
        <v>191</v>
      </c>
      <c r="B481" s="119" t="s">
        <v>361</v>
      </c>
      <c r="C481" s="120">
        <v>407</v>
      </c>
      <c r="D481" s="119" t="s">
        <v>552</v>
      </c>
      <c r="E481" s="119" t="s">
        <v>191</v>
      </c>
      <c r="F481" s="119" t="s">
        <v>363</v>
      </c>
      <c r="G481" s="121" t="s">
        <v>516</v>
      </c>
      <c r="H481" s="125">
        <v>34151</v>
      </c>
      <c r="I481" s="124" t="s">
        <v>555</v>
      </c>
      <c r="J481" s="41">
        <v>0</v>
      </c>
      <c r="K481" s="41">
        <v>0</v>
      </c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93">
        <f t="shared" si="169"/>
        <v>0</v>
      </c>
      <c r="W481" s="94">
        <v>0</v>
      </c>
      <c r="X481" s="105">
        <f t="shared" si="186"/>
        <v>0</v>
      </c>
      <c r="Y481" s="41">
        <v>0</v>
      </c>
      <c r="Z481" s="41">
        <v>0</v>
      </c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  <c r="AK481" s="93">
        <f t="shared" si="170"/>
        <v>0</v>
      </c>
      <c r="AL481" s="94">
        <v>0</v>
      </c>
      <c r="AM481" s="105">
        <f t="shared" si="187"/>
        <v>0</v>
      </c>
      <c r="AN481" s="41">
        <v>0</v>
      </c>
      <c r="AO481" s="41">
        <v>0</v>
      </c>
      <c r="AP481" s="41"/>
      <c r="AQ481" s="41"/>
      <c r="AR481" s="41"/>
      <c r="AS481" s="41"/>
      <c r="AT481" s="41"/>
      <c r="AU481" s="41"/>
      <c r="AV481" s="41"/>
      <c r="AW481" s="41"/>
      <c r="AX481" s="41"/>
      <c r="AY481" s="41"/>
      <c r="AZ481" s="93">
        <f t="shared" si="171"/>
        <v>0</v>
      </c>
      <c r="BA481" s="94">
        <v>0</v>
      </c>
      <c r="BB481" s="105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5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119" t="s">
        <v>511</v>
      </c>
      <c r="B482" s="119" t="s">
        <v>41</v>
      </c>
      <c r="C482" s="120">
        <v>404</v>
      </c>
      <c r="D482" s="119" t="s">
        <v>511</v>
      </c>
      <c r="E482" s="119" t="s">
        <v>511</v>
      </c>
      <c r="F482" s="119" t="s">
        <v>142</v>
      </c>
      <c r="G482" s="121" t="s">
        <v>516</v>
      </c>
      <c r="H482" s="125">
        <v>34507</v>
      </c>
      <c r="I482" s="124" t="s">
        <v>556</v>
      </c>
      <c r="J482" s="41">
        <v>0</v>
      </c>
      <c r="K482" s="41">
        <v>0</v>
      </c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93">
        <f t="shared" si="169"/>
        <v>0</v>
      </c>
      <c r="W482" s="94">
        <v>0</v>
      </c>
      <c r="X482" s="105">
        <f t="shared" si="186"/>
        <v>0</v>
      </c>
      <c r="Y482" s="41">
        <v>0</v>
      </c>
      <c r="Z482" s="41">
        <v>0</v>
      </c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  <c r="AK482" s="93">
        <f t="shared" si="170"/>
        <v>0</v>
      </c>
      <c r="AL482" s="94">
        <v>0</v>
      </c>
      <c r="AM482" s="105">
        <f t="shared" si="187"/>
        <v>0</v>
      </c>
      <c r="AN482" s="41">
        <v>0</v>
      </c>
      <c r="AO482" s="41">
        <v>0</v>
      </c>
      <c r="AP482" s="41"/>
      <c r="AQ482" s="41"/>
      <c r="AR482" s="41"/>
      <c r="AS482" s="41"/>
      <c r="AT482" s="41"/>
      <c r="AU482" s="41"/>
      <c r="AV482" s="41"/>
      <c r="AW482" s="41"/>
      <c r="AX482" s="41"/>
      <c r="AY482" s="41"/>
      <c r="AZ482" s="93">
        <f t="shared" si="171"/>
        <v>0</v>
      </c>
      <c r="BA482" s="94">
        <v>0</v>
      </c>
      <c r="BB482" s="105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5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119" t="s">
        <v>511</v>
      </c>
      <c r="B483" s="119" t="s">
        <v>41</v>
      </c>
      <c r="C483" s="120">
        <v>404</v>
      </c>
      <c r="D483" s="119" t="s">
        <v>511</v>
      </c>
      <c r="E483" s="119" t="s">
        <v>511</v>
      </c>
      <c r="F483" s="119" t="s">
        <v>16</v>
      </c>
      <c r="G483" s="121" t="s">
        <v>516</v>
      </c>
      <c r="H483" s="125">
        <v>34501</v>
      </c>
      <c r="I483" s="124" t="s">
        <v>557</v>
      </c>
      <c r="J483" s="41">
        <v>0</v>
      </c>
      <c r="K483" s="41">
        <v>0</v>
      </c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93">
        <f t="shared" si="169"/>
        <v>0</v>
      </c>
      <c r="W483" s="94">
        <v>0</v>
      </c>
      <c r="X483" s="105">
        <f t="shared" si="186"/>
        <v>0</v>
      </c>
      <c r="Y483" s="41">
        <v>0</v>
      </c>
      <c r="Z483" s="41">
        <v>0</v>
      </c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  <c r="AK483" s="93">
        <f t="shared" si="170"/>
        <v>0</v>
      </c>
      <c r="AL483" s="94">
        <v>0</v>
      </c>
      <c r="AM483" s="105">
        <f t="shared" si="187"/>
        <v>0</v>
      </c>
      <c r="AN483" s="41">
        <v>0</v>
      </c>
      <c r="AO483" s="41">
        <v>0</v>
      </c>
      <c r="AP483" s="41"/>
      <c r="AQ483" s="41"/>
      <c r="AR483" s="41"/>
      <c r="AS483" s="41"/>
      <c r="AT483" s="41"/>
      <c r="AU483" s="41"/>
      <c r="AV483" s="41"/>
      <c r="AW483" s="41"/>
      <c r="AX483" s="41"/>
      <c r="AY483" s="41"/>
      <c r="AZ483" s="93">
        <f t="shared" si="171"/>
        <v>0</v>
      </c>
      <c r="BA483" s="94">
        <v>0</v>
      </c>
      <c r="BB483" s="105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5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119" t="s">
        <v>191</v>
      </c>
      <c r="B484" s="119" t="s">
        <v>190</v>
      </c>
      <c r="C484" s="120">
        <v>407</v>
      </c>
      <c r="D484" s="119" t="s">
        <v>552</v>
      </c>
      <c r="E484" s="119" t="s">
        <v>191</v>
      </c>
      <c r="F484" s="119" t="s">
        <v>190</v>
      </c>
      <c r="G484" s="121" t="s">
        <v>516</v>
      </c>
      <c r="H484" s="125">
        <v>34472</v>
      </c>
      <c r="I484" s="124" t="s">
        <v>558</v>
      </c>
      <c r="J484" s="41">
        <v>0</v>
      </c>
      <c r="K484" s="41">
        <v>0</v>
      </c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93">
        <f t="shared" si="169"/>
        <v>0</v>
      </c>
      <c r="W484" s="94">
        <v>0</v>
      </c>
      <c r="X484" s="105">
        <f t="shared" si="186"/>
        <v>0</v>
      </c>
      <c r="Y484" s="41">
        <v>0</v>
      </c>
      <c r="Z484" s="41">
        <v>0</v>
      </c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  <c r="AK484" s="93">
        <f t="shared" si="170"/>
        <v>0</v>
      </c>
      <c r="AL484" s="94">
        <v>0</v>
      </c>
      <c r="AM484" s="105">
        <f t="shared" si="187"/>
        <v>0</v>
      </c>
      <c r="AN484" s="41">
        <v>0</v>
      </c>
      <c r="AO484" s="41">
        <v>0</v>
      </c>
      <c r="AP484" s="41"/>
      <c r="AQ484" s="41"/>
      <c r="AR484" s="41"/>
      <c r="AS484" s="41"/>
      <c r="AT484" s="41"/>
      <c r="AU484" s="41"/>
      <c r="AV484" s="41"/>
      <c r="AW484" s="41"/>
      <c r="AX484" s="41"/>
      <c r="AY484" s="41"/>
      <c r="AZ484" s="93">
        <f t="shared" si="171"/>
        <v>0</v>
      </c>
      <c r="BA484" s="94">
        <v>0</v>
      </c>
      <c r="BB484" s="105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5">
        <f t="shared" si="189"/>
        <v>0</v>
      </c>
      <c r="BP484" s="87">
        <f t="shared" si="184"/>
        <v>0</v>
      </c>
      <c r="BQ484" s="89">
        <f t="shared" si="185"/>
        <v>0</v>
      </c>
    </row>
    <row r="485" spans="1:69" x14ac:dyDescent="0.3">
      <c r="A485" s="119" t="s">
        <v>5</v>
      </c>
      <c r="B485" s="119" t="s">
        <v>269</v>
      </c>
      <c r="C485" s="120">
        <v>400</v>
      </c>
      <c r="D485" s="119" t="s">
        <v>523</v>
      </c>
      <c r="E485" s="119" t="s">
        <v>509</v>
      </c>
      <c r="F485" s="119" t="s">
        <v>456</v>
      </c>
      <c r="G485" s="121" t="s">
        <v>525</v>
      </c>
      <c r="H485" s="125">
        <v>33980</v>
      </c>
      <c r="I485" s="124" t="s">
        <v>559</v>
      </c>
      <c r="J485" s="41">
        <v>0</v>
      </c>
      <c r="K485" s="41">
        <v>0</v>
      </c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93">
        <f t="shared" si="169"/>
        <v>0</v>
      </c>
      <c r="W485" s="94">
        <v>0</v>
      </c>
      <c r="X485" s="105">
        <f t="shared" si="186"/>
        <v>0</v>
      </c>
      <c r="Y485" s="41">
        <v>0</v>
      </c>
      <c r="Z485" s="41">
        <v>0</v>
      </c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  <c r="AK485" s="93">
        <f t="shared" si="170"/>
        <v>0</v>
      </c>
      <c r="AL485" s="94">
        <v>0</v>
      </c>
      <c r="AM485" s="105">
        <f t="shared" si="187"/>
        <v>0</v>
      </c>
      <c r="AN485" s="41">
        <v>0</v>
      </c>
      <c r="AO485" s="41">
        <v>0</v>
      </c>
      <c r="AP485" s="41"/>
      <c r="AQ485" s="41"/>
      <c r="AR485" s="41"/>
      <c r="AS485" s="41"/>
      <c r="AT485" s="41"/>
      <c r="AU485" s="41"/>
      <c r="AV485" s="41"/>
      <c r="AW485" s="41"/>
      <c r="AX485" s="41"/>
      <c r="AY485" s="41"/>
      <c r="AZ485" s="93">
        <f t="shared" si="171"/>
        <v>0</v>
      </c>
      <c r="BA485" s="94">
        <v>0</v>
      </c>
      <c r="BB485" s="105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5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119" t="s">
        <v>191</v>
      </c>
      <c r="B486" s="119" t="s">
        <v>190</v>
      </c>
      <c r="C486" s="120">
        <v>407</v>
      </c>
      <c r="D486" s="119" t="s">
        <v>552</v>
      </c>
      <c r="E486" s="119" t="s">
        <v>191</v>
      </c>
      <c r="F486" s="119" t="s">
        <v>190</v>
      </c>
      <c r="G486" s="121" t="s">
        <v>525</v>
      </c>
      <c r="H486" s="125">
        <v>34983</v>
      </c>
      <c r="I486" s="124" t="s">
        <v>560</v>
      </c>
      <c r="J486" s="41">
        <v>0</v>
      </c>
      <c r="K486" s="41">
        <v>0</v>
      </c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93">
        <f t="shared" si="169"/>
        <v>0</v>
      </c>
      <c r="W486" s="94">
        <v>0</v>
      </c>
      <c r="X486" s="105">
        <f t="shared" si="186"/>
        <v>0</v>
      </c>
      <c r="Y486" s="41">
        <v>0</v>
      </c>
      <c r="Z486" s="41">
        <v>0</v>
      </c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  <c r="AK486" s="93">
        <f t="shared" si="170"/>
        <v>0</v>
      </c>
      <c r="AL486" s="94">
        <v>0</v>
      </c>
      <c r="AM486" s="105">
        <f t="shared" si="187"/>
        <v>0</v>
      </c>
      <c r="AN486" s="41">
        <v>0</v>
      </c>
      <c r="AO486" s="41">
        <v>0</v>
      </c>
      <c r="AP486" s="41"/>
      <c r="AQ486" s="41"/>
      <c r="AR486" s="41"/>
      <c r="AS486" s="41"/>
      <c r="AT486" s="41"/>
      <c r="AU486" s="41"/>
      <c r="AV486" s="41"/>
      <c r="AW486" s="41"/>
      <c r="AX486" s="41"/>
      <c r="AY486" s="41"/>
      <c r="AZ486" s="93">
        <f t="shared" si="171"/>
        <v>0</v>
      </c>
      <c r="BA486" s="94">
        <v>0</v>
      </c>
      <c r="BB486" s="105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5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119" t="s">
        <v>69</v>
      </c>
      <c r="B487" s="119" t="s">
        <v>70</v>
      </c>
      <c r="C487" s="120">
        <v>406</v>
      </c>
      <c r="D487" s="119" t="s">
        <v>561</v>
      </c>
      <c r="E487" s="119" t="s">
        <v>69</v>
      </c>
      <c r="F487" s="119" t="s">
        <v>70</v>
      </c>
      <c r="G487" s="121" t="s">
        <v>516</v>
      </c>
      <c r="H487" s="120">
        <v>35218</v>
      </c>
      <c r="I487" s="119" t="s">
        <v>562</v>
      </c>
      <c r="J487" s="41">
        <v>0</v>
      </c>
      <c r="K487" s="41">
        <v>0</v>
      </c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93">
        <f t="shared" si="169"/>
        <v>0</v>
      </c>
      <c r="W487" s="94">
        <v>0</v>
      </c>
      <c r="X487" s="105">
        <f t="shared" si="186"/>
        <v>0</v>
      </c>
      <c r="Y487" s="41">
        <v>0</v>
      </c>
      <c r="Z487" s="41">
        <v>0</v>
      </c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  <c r="AK487" s="93">
        <f t="shared" si="170"/>
        <v>0</v>
      </c>
      <c r="AL487" s="94">
        <v>0</v>
      </c>
      <c r="AM487" s="105">
        <f t="shared" si="187"/>
        <v>0</v>
      </c>
      <c r="AN487" s="41">
        <v>0</v>
      </c>
      <c r="AO487" s="41">
        <v>0</v>
      </c>
      <c r="AP487" s="41"/>
      <c r="AQ487" s="41"/>
      <c r="AR487" s="41"/>
      <c r="AS487" s="41"/>
      <c r="AT487" s="41"/>
      <c r="AU487" s="41"/>
      <c r="AV487" s="41"/>
      <c r="AW487" s="41"/>
      <c r="AX487" s="41"/>
      <c r="AY487" s="41"/>
      <c r="AZ487" s="93">
        <f t="shared" si="171"/>
        <v>0</v>
      </c>
      <c r="BA487" s="94">
        <v>0</v>
      </c>
      <c r="BB487" s="105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5">
        <f t="shared" si="189"/>
        <v>0</v>
      </c>
      <c r="BP487" s="87">
        <f t="shared" si="184"/>
        <v>0</v>
      </c>
      <c r="BQ487" s="89">
        <f t="shared" si="185"/>
        <v>0</v>
      </c>
    </row>
    <row r="488" spans="1:69" x14ac:dyDescent="0.3">
      <c r="A488" s="119" t="s">
        <v>254</v>
      </c>
      <c r="B488" s="119" t="s">
        <v>254</v>
      </c>
      <c r="C488" s="120">
        <v>400</v>
      </c>
      <c r="D488" s="119" t="s">
        <v>523</v>
      </c>
      <c r="E488" s="119" t="s">
        <v>254</v>
      </c>
      <c r="F488" s="119" t="s">
        <v>454</v>
      </c>
      <c r="G488" s="121" t="s">
        <v>517</v>
      </c>
      <c r="H488" s="120">
        <v>35162</v>
      </c>
      <c r="I488" s="119" t="s">
        <v>563</v>
      </c>
      <c r="J488" s="41">
        <v>0</v>
      </c>
      <c r="K488" s="41">
        <v>0</v>
      </c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93">
        <f t="shared" si="169"/>
        <v>0</v>
      </c>
      <c r="W488" s="94">
        <v>0</v>
      </c>
      <c r="X488" s="105">
        <f t="shared" si="186"/>
        <v>0</v>
      </c>
      <c r="Y488" s="41">
        <v>0</v>
      </c>
      <c r="Z488" s="41">
        <v>0</v>
      </c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  <c r="AK488" s="93">
        <f t="shared" si="170"/>
        <v>0</v>
      </c>
      <c r="AL488" s="94">
        <v>0</v>
      </c>
      <c r="AM488" s="105">
        <f t="shared" si="187"/>
        <v>0</v>
      </c>
      <c r="AN488" s="41">
        <v>0</v>
      </c>
      <c r="AO488" s="41">
        <v>0</v>
      </c>
      <c r="AP488" s="41"/>
      <c r="AQ488" s="41"/>
      <c r="AR488" s="41"/>
      <c r="AS488" s="41"/>
      <c r="AT488" s="41"/>
      <c r="AU488" s="41"/>
      <c r="AV488" s="41"/>
      <c r="AW488" s="41"/>
      <c r="AX488" s="41"/>
      <c r="AY488" s="41"/>
      <c r="AZ488" s="93">
        <f t="shared" si="171"/>
        <v>0</v>
      </c>
      <c r="BA488" s="94">
        <v>0</v>
      </c>
      <c r="BB488" s="105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5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119" t="s">
        <v>69</v>
      </c>
      <c r="B489" s="119" t="s">
        <v>70</v>
      </c>
      <c r="C489" s="120">
        <v>406</v>
      </c>
      <c r="D489" s="119" t="s">
        <v>561</v>
      </c>
      <c r="E489" s="119" t="s">
        <v>69</v>
      </c>
      <c r="F489" s="119" t="s">
        <v>70</v>
      </c>
      <c r="G489" s="121" t="s">
        <v>516</v>
      </c>
      <c r="H489" s="120">
        <v>37328</v>
      </c>
      <c r="I489" s="119" t="s">
        <v>659</v>
      </c>
      <c r="J489" s="41">
        <v>0</v>
      </c>
      <c r="K489" s="41">
        <v>0</v>
      </c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93">
        <f t="shared" si="169"/>
        <v>0</v>
      </c>
      <c r="W489" s="94">
        <v>0</v>
      </c>
      <c r="X489" s="105">
        <f t="shared" si="186"/>
        <v>0</v>
      </c>
      <c r="Y489" s="41">
        <v>0</v>
      </c>
      <c r="Z489" s="41">
        <v>0</v>
      </c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  <c r="AK489" s="93">
        <f t="shared" si="170"/>
        <v>0</v>
      </c>
      <c r="AL489" s="94">
        <v>0</v>
      </c>
      <c r="AM489" s="105">
        <f t="shared" si="187"/>
        <v>0</v>
      </c>
      <c r="AN489" s="41">
        <v>0</v>
      </c>
      <c r="AO489" s="41">
        <v>0</v>
      </c>
      <c r="AP489" s="41"/>
      <c r="AQ489" s="41"/>
      <c r="AR489" s="41"/>
      <c r="AS489" s="41"/>
      <c r="AT489" s="41"/>
      <c r="AU489" s="41"/>
      <c r="AV489" s="41"/>
      <c r="AW489" s="41"/>
      <c r="AX489" s="41"/>
      <c r="AY489" s="41"/>
      <c r="AZ489" s="93">
        <f t="shared" si="171"/>
        <v>0</v>
      </c>
      <c r="BA489" s="94">
        <v>0</v>
      </c>
      <c r="BB489" s="105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5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119" t="s">
        <v>5</v>
      </c>
      <c r="B490" s="119" t="s">
        <v>249</v>
      </c>
      <c r="C490" s="120">
        <v>400</v>
      </c>
      <c r="D490" s="119" t="s">
        <v>523</v>
      </c>
      <c r="E490" s="119" t="s">
        <v>500</v>
      </c>
      <c r="F490" s="119" t="s">
        <v>249</v>
      </c>
      <c r="G490" s="121" t="s">
        <v>516</v>
      </c>
      <c r="H490" s="120">
        <v>37475</v>
      </c>
      <c r="I490" s="119" t="s">
        <v>660</v>
      </c>
      <c r="J490" s="41">
        <v>0</v>
      </c>
      <c r="K490" s="41">
        <v>0</v>
      </c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93">
        <f t="shared" si="169"/>
        <v>0</v>
      </c>
      <c r="W490" s="94">
        <v>0</v>
      </c>
      <c r="X490" s="105">
        <f t="shared" si="186"/>
        <v>0</v>
      </c>
      <c r="Y490" s="41">
        <v>0</v>
      </c>
      <c r="Z490" s="41">
        <v>0</v>
      </c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  <c r="AK490" s="93">
        <f t="shared" si="170"/>
        <v>0</v>
      </c>
      <c r="AL490" s="94">
        <v>0</v>
      </c>
      <c r="AM490" s="105">
        <f t="shared" si="187"/>
        <v>0</v>
      </c>
      <c r="AN490" s="41">
        <v>0</v>
      </c>
      <c r="AO490" s="41">
        <v>0</v>
      </c>
      <c r="AP490" s="41"/>
      <c r="AQ490" s="41"/>
      <c r="AR490" s="41"/>
      <c r="AS490" s="41"/>
      <c r="AT490" s="41"/>
      <c r="AU490" s="41"/>
      <c r="AV490" s="41"/>
      <c r="AW490" s="41"/>
      <c r="AX490" s="41"/>
      <c r="AY490" s="41"/>
      <c r="AZ490" s="93">
        <f t="shared" si="171"/>
        <v>0</v>
      </c>
      <c r="BA490" s="94">
        <v>0</v>
      </c>
      <c r="BB490" s="105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5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119" t="s">
        <v>69</v>
      </c>
      <c r="B491" s="119" t="s">
        <v>304</v>
      </c>
      <c r="C491" s="120">
        <v>406</v>
      </c>
      <c r="D491" s="119" t="s">
        <v>561</v>
      </c>
      <c r="E491" s="119" t="s">
        <v>69</v>
      </c>
      <c r="F491" s="119" t="s">
        <v>304</v>
      </c>
      <c r="G491" s="121" t="s">
        <v>516</v>
      </c>
      <c r="H491" s="120">
        <v>37887</v>
      </c>
      <c r="I491" s="119" t="s">
        <v>661</v>
      </c>
      <c r="J491" s="41">
        <v>0</v>
      </c>
      <c r="K491" s="41">
        <v>0</v>
      </c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93">
        <f t="shared" si="169"/>
        <v>0</v>
      </c>
      <c r="W491" s="94">
        <v>0</v>
      </c>
      <c r="X491" s="105">
        <f t="shared" si="186"/>
        <v>0</v>
      </c>
      <c r="Y491" s="41">
        <v>0</v>
      </c>
      <c r="Z491" s="41">
        <v>0</v>
      </c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  <c r="AK491" s="93">
        <f t="shared" si="170"/>
        <v>0</v>
      </c>
      <c r="AL491" s="94">
        <v>0</v>
      </c>
      <c r="AM491" s="105">
        <f t="shared" si="187"/>
        <v>0</v>
      </c>
      <c r="AN491" s="41">
        <v>0</v>
      </c>
      <c r="AO491" s="41">
        <v>0</v>
      </c>
      <c r="AP491" s="41"/>
      <c r="AQ491" s="41"/>
      <c r="AR491" s="41"/>
      <c r="AS491" s="41"/>
      <c r="AT491" s="41"/>
      <c r="AU491" s="41"/>
      <c r="AV491" s="41"/>
      <c r="AW491" s="41"/>
      <c r="AX491" s="41"/>
      <c r="AY491" s="41"/>
      <c r="AZ491" s="93">
        <f t="shared" si="171"/>
        <v>0</v>
      </c>
      <c r="BA491" s="94">
        <v>0</v>
      </c>
      <c r="BB491" s="105">
        <f t="shared" si="188"/>
        <v>0</v>
      </c>
      <c r="BC491" s="48">
        <f t="shared" si="172"/>
        <v>0</v>
      </c>
      <c r="BD491" s="48">
        <f t="shared" si="173"/>
        <v>0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5">
        <f t="shared" si="189"/>
        <v>0</v>
      </c>
      <c r="BP491" s="87">
        <f t="shared" si="184"/>
        <v>0</v>
      </c>
      <c r="BQ491" s="89">
        <f t="shared" si="185"/>
        <v>0</v>
      </c>
    </row>
    <row r="492" spans="1:69" x14ac:dyDescent="0.3">
      <c r="A492" s="119" t="s">
        <v>5</v>
      </c>
      <c r="B492" s="119" t="s">
        <v>238</v>
      </c>
      <c r="C492" s="120"/>
      <c r="D492" s="119"/>
      <c r="E492" s="119" t="s">
        <v>663</v>
      </c>
      <c r="F492" s="119" t="s">
        <v>663</v>
      </c>
      <c r="G492" s="121" t="s">
        <v>525</v>
      </c>
      <c r="H492" s="131">
        <v>14320</v>
      </c>
      <c r="I492" s="124" t="s">
        <v>664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>
        <v>0</v>
      </c>
      <c r="S492" s="41">
        <v>0</v>
      </c>
      <c r="T492" s="41">
        <v>0</v>
      </c>
      <c r="U492" s="41">
        <v>0</v>
      </c>
      <c r="V492" s="93">
        <f t="shared" ref="V492" si="190">SUM(J492:U492)</f>
        <v>0</v>
      </c>
      <c r="W492" s="94">
        <v>0</v>
      </c>
      <c r="X492" s="105">
        <f t="shared" ref="X492" si="191">+IFERROR(V492/W492,0)*100</f>
        <v>0</v>
      </c>
      <c r="Y492" s="41">
        <v>0</v>
      </c>
      <c r="Z492" s="41">
        <v>0</v>
      </c>
      <c r="AA492" s="41">
        <v>0</v>
      </c>
      <c r="AB492" s="41">
        <v>0</v>
      </c>
      <c r="AC492" s="41">
        <v>0</v>
      </c>
      <c r="AD492" s="41">
        <v>0</v>
      </c>
      <c r="AE492" s="41">
        <v>0</v>
      </c>
      <c r="AF492" s="41">
        <v>0</v>
      </c>
      <c r="AG492" s="41">
        <v>0</v>
      </c>
      <c r="AH492" s="41">
        <v>0</v>
      </c>
      <c r="AI492" s="41">
        <v>0</v>
      </c>
      <c r="AJ492" s="41">
        <v>0</v>
      </c>
      <c r="AK492" s="93">
        <f t="shared" ref="AK492" si="192">SUM(Y492:AJ492)</f>
        <v>0</v>
      </c>
      <c r="AL492" s="94">
        <v>0</v>
      </c>
      <c r="AM492" s="105">
        <f t="shared" ref="AM492" si="193">+IFERROR(AK492/AL492,0)*100</f>
        <v>0</v>
      </c>
      <c r="AN492" s="41">
        <v>0</v>
      </c>
      <c r="AO492" s="41">
        <v>0</v>
      </c>
      <c r="AP492" s="41">
        <v>0</v>
      </c>
      <c r="AQ492" s="41">
        <v>0</v>
      </c>
      <c r="AR492" s="41">
        <v>0</v>
      </c>
      <c r="AS492" s="41">
        <v>0</v>
      </c>
      <c r="AT492" s="41">
        <v>0</v>
      </c>
      <c r="AU492" s="41">
        <v>0</v>
      </c>
      <c r="AV492" s="41">
        <v>0</v>
      </c>
      <c r="AW492" s="41">
        <v>0</v>
      </c>
      <c r="AX492" s="41">
        <v>0</v>
      </c>
      <c r="AY492" s="41">
        <v>0</v>
      </c>
      <c r="AZ492" s="93">
        <f t="shared" ref="AZ492" si="194">SUM(AN492:AY492)</f>
        <v>0</v>
      </c>
      <c r="BA492" s="94">
        <v>0</v>
      </c>
      <c r="BB492" s="105">
        <f t="shared" ref="BB492" si="195">+IFERROR(AZ492/BA492,0)*100</f>
        <v>0</v>
      </c>
      <c r="BC492" s="48">
        <f t="shared" ref="BC492" si="196">+J492+Y492+AN492</f>
        <v>0</v>
      </c>
      <c r="BD492" s="48">
        <f t="shared" ref="BD492" si="197">+K492+Z492+AO492</f>
        <v>0</v>
      </c>
      <c r="BE492" s="48">
        <f t="shared" ref="BE492" si="198">+L492+AA492+AP492</f>
        <v>0</v>
      </c>
      <c r="BF492" s="48">
        <f t="shared" ref="BF492" si="199">+M492+AB492+AQ492</f>
        <v>0</v>
      </c>
      <c r="BG492" s="48">
        <f t="shared" ref="BG492" si="200">+N492+AC492+AR492</f>
        <v>0</v>
      </c>
      <c r="BH492" s="48">
        <f t="shared" ref="BH492" si="201">+O492+AD492+AS492</f>
        <v>0</v>
      </c>
      <c r="BI492" s="48">
        <f t="shared" ref="BI492" si="202">+P492+AE492+AT492</f>
        <v>0</v>
      </c>
      <c r="BJ492" s="48">
        <f t="shared" ref="BJ492" si="203">+Q492+AF492+AU492</f>
        <v>0</v>
      </c>
      <c r="BK492" s="48">
        <f t="shared" ref="BK492" si="204">+R492+AG492+AV492</f>
        <v>0</v>
      </c>
      <c r="BL492" s="48">
        <f t="shared" ref="BL492" si="205">+S492+AH492+AW492</f>
        <v>0</v>
      </c>
      <c r="BM492" s="48">
        <f t="shared" ref="BM492" si="206">+T492+AI492+AX492</f>
        <v>0</v>
      </c>
      <c r="BN492" s="48">
        <f t="shared" ref="BN492" si="207">+U492+AJ492+AY492</f>
        <v>0</v>
      </c>
      <c r="BO492" s="115">
        <f t="shared" ref="BO492" si="208">+W492+AL492+BA492</f>
        <v>0</v>
      </c>
      <c r="BP492" s="87">
        <f t="shared" ref="BP492" si="209">+V492+AK492+AZ492</f>
        <v>0</v>
      </c>
      <c r="BQ492" s="89">
        <f t="shared" ref="BQ492" si="210">IFERROR(BP492/BO492,0)</f>
        <v>0</v>
      </c>
    </row>
  </sheetData>
  <autoFilter ref="A5:I491" xr:uid="{00000000-0009-0000-0000-000001000000}">
    <sortState xmlns:xlrd2="http://schemas.microsoft.com/office/spreadsheetml/2017/richdata2" ref="A6:I491">
      <sortCondition descending="1" ref="I5:I491"/>
    </sortState>
  </autoFilter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5 H493:H1048576">
    <cfRule type="duplicateValues" dxfId="6" priority="6"/>
  </conditionalFormatting>
  <conditionalFormatting sqref="H6:H25 H27:H488">
    <cfRule type="duplicateValues" dxfId="5" priority="5"/>
  </conditionalFormatting>
  <conditionalFormatting sqref="H26">
    <cfRule type="duplicateValues" dxfId="4" priority="2"/>
  </conditionalFormatting>
  <conditionalFormatting sqref="H489:H490">
    <cfRule type="duplicateValues" dxfId="3" priority="4"/>
  </conditionalFormatting>
  <conditionalFormatting sqref="H491">
    <cfRule type="duplicateValues" dxfId="2" priority="3"/>
  </conditionalFormatting>
  <conditionalFormatting sqref="H492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50" t="s">
        <v>476</v>
      </c>
      <c r="F1" s="151"/>
      <c r="G1" s="152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368</v>
      </c>
      <c r="D4" s="82">
        <f>+IRA!K4+IRA!Z4+IRA!AO4</f>
        <v>45</v>
      </c>
      <c r="E4" s="82">
        <f>+IRA!L4+IRA!AA4+IRA!AP4</f>
        <v>0</v>
      </c>
      <c r="F4" s="82">
        <f>+IRA!M4+IRA!AB4+IRA!AQ4</f>
        <v>0</v>
      </c>
      <c r="G4" s="82">
        <f>+IRA!N4+IRA!AC4+IRA!AR4</f>
        <v>0</v>
      </c>
      <c r="H4" s="82">
        <f>+IRA!O4+IRA!AD4+IRA!AS4</f>
        <v>0</v>
      </c>
      <c r="I4" s="82">
        <f>+IRA!P4+IRA!AE4+IRA!AT4</f>
        <v>0</v>
      </c>
      <c r="J4" s="82">
        <f>+IRA!Q4+IRA!AF4+IRA!AU4</f>
        <v>0</v>
      </c>
      <c r="K4" s="82">
        <f>+IRA!R4+IRA!AG4+IRA!AV4</f>
        <v>0</v>
      </c>
      <c r="L4" s="82">
        <f>+IRA!S4+IRA!AH4+IRA!AW4</f>
        <v>0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D21" sqref="D21"/>
    </sheetView>
  </sheetViews>
  <sheetFormatPr baseColWidth="10" defaultColWidth="11.44140625" defaultRowHeight="14.4" x14ac:dyDescent="0.3"/>
  <cols>
    <col min="1" max="1" width="11.44140625" style="9"/>
    <col min="2" max="2" width="21.88671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16"/>
    <col min="8" max="16384" width="11.44140625" style="9"/>
  </cols>
  <sheetData>
    <row r="1" spans="2:8" x14ac:dyDescent="0.3">
      <c r="C1" s="165"/>
      <c r="D1" s="165"/>
      <c r="E1" s="165"/>
      <c r="F1" s="165"/>
    </row>
    <row r="2" spans="2:8" ht="15" thickBot="1" x14ac:dyDescent="0.35"/>
    <row r="3" spans="2:8" ht="15" customHeight="1" x14ac:dyDescent="0.3">
      <c r="B3" s="156" t="s">
        <v>3</v>
      </c>
      <c r="C3" s="166" t="s">
        <v>479</v>
      </c>
      <c r="D3" s="166" t="s">
        <v>480</v>
      </c>
      <c r="E3" s="166" t="s">
        <v>481</v>
      </c>
      <c r="F3" s="159" t="s">
        <v>564</v>
      </c>
      <c r="G3" s="162" t="s">
        <v>497</v>
      </c>
      <c r="H3" s="153" t="s">
        <v>496</v>
      </c>
    </row>
    <row r="4" spans="2:8" ht="15.75" customHeight="1" x14ac:dyDescent="0.3">
      <c r="B4" s="157"/>
      <c r="C4" s="167"/>
      <c r="D4" s="167"/>
      <c r="E4" s="167"/>
      <c r="F4" s="160"/>
      <c r="G4" s="163"/>
      <c r="H4" s="154"/>
    </row>
    <row r="5" spans="2:8" ht="58.5" customHeight="1" thickBot="1" x14ac:dyDescent="0.35">
      <c r="B5" s="158"/>
      <c r="C5" s="168"/>
      <c r="D5" s="168"/>
      <c r="E5" s="168"/>
      <c r="F5" s="161"/>
      <c r="G5" s="164"/>
      <c r="H5" s="155"/>
    </row>
    <row r="6" spans="2:8" x14ac:dyDescent="0.3">
      <c r="B6" s="57" t="s">
        <v>460</v>
      </c>
      <c r="C6" s="58">
        <f>SUMIFS(IRA!$V$6:$V$590,IRA!$E$6:$E$590,REDES!B6)</f>
        <v>13</v>
      </c>
      <c r="D6" s="59">
        <f>SUMIFS(IRA!$AK$6:$AK$590,IRA!$E$6:$E$590,REDES!B6)</f>
        <v>3</v>
      </c>
      <c r="E6" s="60">
        <f>SUMIFS(IRA!$AZ$6:$AZ$590,IRA!$E$6:$E$590,REDES!B6)</f>
        <v>28</v>
      </c>
      <c r="F6" s="71">
        <f>SUM(C6:E6)</f>
        <v>44</v>
      </c>
      <c r="G6" s="117">
        <f>SUMIFS(IRA!$BO$6:$BO$677,IRA!$E$6:$E$677,REDES!B6)</f>
        <v>0</v>
      </c>
      <c r="H6" s="75">
        <f>IFERROR(F6/G6,0)</f>
        <v>0</v>
      </c>
    </row>
    <row r="7" spans="2:8" x14ac:dyDescent="0.3">
      <c r="B7" s="61" t="s">
        <v>511</v>
      </c>
      <c r="C7" s="62">
        <f>SUMIFS(IRA!$V$6:$V$590,IRA!$E$6:$E$590,REDES!B7)</f>
        <v>15</v>
      </c>
      <c r="D7" s="63">
        <f>SUMIFS(IRA!$AK$6:$AK$590,IRA!$E$6:$E$590,REDES!B7)</f>
        <v>0</v>
      </c>
      <c r="E7" s="64">
        <f>SUMIFS(IRA!$AZ$6:$AZ$590,IRA!$E$6:$E$590,REDES!B7)</f>
        <v>137</v>
      </c>
      <c r="F7" s="72">
        <f t="shared" ref="F7:F13" si="0">SUM(C7:E7)</f>
        <v>152</v>
      </c>
      <c r="G7" s="117">
        <f>SUMIFS(IRA!$BO$6:$BO$677,IRA!$E$6:$E$677,REDES!B7)</f>
        <v>0</v>
      </c>
      <c r="H7" s="76">
        <f t="shared" ref="H7:H14" si="1">IFERROR(F7/G7,0)</f>
        <v>0</v>
      </c>
    </row>
    <row r="8" spans="2:8" x14ac:dyDescent="0.3">
      <c r="B8" s="61" t="s">
        <v>191</v>
      </c>
      <c r="C8" s="62">
        <f>SUMIFS(IRA!$V$6:$V$590,IRA!$E$6:$E$590,REDES!B8)</f>
        <v>26</v>
      </c>
      <c r="D8" s="63">
        <f>SUMIFS(IRA!$AK$6:$AK$590,IRA!$E$6:$E$590,REDES!B8)</f>
        <v>4</v>
      </c>
      <c r="E8" s="64">
        <f>SUMIFS(IRA!$AZ$6:$AZ$590,IRA!$E$6:$E$590,REDES!B8)</f>
        <v>61</v>
      </c>
      <c r="F8" s="72">
        <f t="shared" si="0"/>
        <v>91</v>
      </c>
      <c r="G8" s="117">
        <f>SUMIFS(IRA!$BO$6:$BO$677,IRA!$E$6:$E$677,REDES!B8)</f>
        <v>0</v>
      </c>
      <c r="H8" s="76">
        <f t="shared" si="1"/>
        <v>0</v>
      </c>
    </row>
    <row r="9" spans="2:8" x14ac:dyDescent="0.3">
      <c r="B9" s="61" t="s">
        <v>509</v>
      </c>
      <c r="C9" s="62">
        <f>SUMIFS(IRA!$V$6:$V$590,IRA!$E$6:$E$590,REDES!B9)</f>
        <v>2</v>
      </c>
      <c r="D9" s="63">
        <f>SUMIFS(IRA!$AK$6:$AK$590,IRA!$E$6:$E$590,REDES!B9)</f>
        <v>2</v>
      </c>
      <c r="E9" s="64">
        <f>SUMIFS(IRA!$AZ$6:$AZ$590,IRA!$E$6:$E$590,REDES!B9)</f>
        <v>31</v>
      </c>
      <c r="F9" s="72">
        <f t="shared" si="0"/>
        <v>35</v>
      </c>
      <c r="G9" s="117">
        <f>SUMIFS(IRA!$BO$6:$BO$677,IRA!$E$6:$E$677,REDES!B9)</f>
        <v>0</v>
      </c>
      <c r="H9" s="76">
        <f t="shared" si="1"/>
        <v>0</v>
      </c>
    </row>
    <row r="10" spans="2:8" x14ac:dyDescent="0.3">
      <c r="B10" s="61" t="s">
        <v>500</v>
      </c>
      <c r="C10" s="62">
        <f>SUMIFS(IRA!$V$6:$V$590,IRA!$E$6:$E$590,REDES!B10)</f>
        <v>2</v>
      </c>
      <c r="D10" s="63">
        <f>SUMIFS(IRA!$AK$6:$AK$590,IRA!$E$6:$E$590,REDES!B10)</f>
        <v>0</v>
      </c>
      <c r="E10" s="64">
        <f>SUMIFS(IRA!$AZ$6:$AZ$590,IRA!$E$6:$E$590,REDES!B10)</f>
        <v>10</v>
      </c>
      <c r="F10" s="72">
        <f t="shared" si="0"/>
        <v>12</v>
      </c>
      <c r="G10" s="117">
        <f>SUMIFS(IRA!$BO$6:$BO$677,IRA!$E$6:$E$677,REDES!B10)</f>
        <v>0</v>
      </c>
      <c r="H10" s="76">
        <f t="shared" si="1"/>
        <v>0</v>
      </c>
    </row>
    <row r="11" spans="2:8" x14ac:dyDescent="0.3">
      <c r="B11" s="61" t="s">
        <v>254</v>
      </c>
      <c r="C11" s="62">
        <f>SUMIFS(IRA!$V$6:$V$590,IRA!$E$6:$E$590,REDES!B11)</f>
        <v>5</v>
      </c>
      <c r="D11" s="63">
        <f>SUMIFS(IRA!$AK$6:$AK$590,IRA!$E$6:$E$590,REDES!B11)</f>
        <v>1</v>
      </c>
      <c r="E11" s="64">
        <f>SUMIFS(IRA!$AZ$6:$AZ$590,IRA!$E$6:$E$590,REDES!B11)</f>
        <v>19</v>
      </c>
      <c r="F11" s="72">
        <f t="shared" si="0"/>
        <v>25</v>
      </c>
      <c r="G11" s="117">
        <f>SUMIFS(IRA!$BO$6:$BO$677,IRA!$E$6:$E$677,REDES!B11)</f>
        <v>0</v>
      </c>
      <c r="H11" s="76">
        <f t="shared" si="1"/>
        <v>0</v>
      </c>
    </row>
    <row r="12" spans="2:8" x14ac:dyDescent="0.3">
      <c r="B12" s="61" t="s">
        <v>11</v>
      </c>
      <c r="C12" s="62">
        <f>SUMIFS(IRA!$V$6:$V$590,IRA!$E$6:$E$590,REDES!B12)</f>
        <v>0</v>
      </c>
      <c r="D12" s="63">
        <f>SUMIFS(IRA!$AK$6:$AK$590,IRA!$E$6:$E$590,REDES!B12)</f>
        <v>0</v>
      </c>
      <c r="E12" s="64">
        <f>SUMIFS(IRA!$AZ$6:$AZ$590,IRA!$E$6:$E$590,REDES!B12)</f>
        <v>8</v>
      </c>
      <c r="F12" s="72">
        <f t="shared" si="0"/>
        <v>8</v>
      </c>
      <c r="G12" s="117">
        <f>SUMIFS(IRA!$BO$6:$BO$677,IRA!$E$6:$E$677,REDES!B12)</f>
        <v>0</v>
      </c>
      <c r="H12" s="76">
        <f t="shared" si="1"/>
        <v>0</v>
      </c>
    </row>
    <row r="13" spans="2:8" ht="15" thickBot="1" x14ac:dyDescent="0.35">
      <c r="B13" s="61" t="s">
        <v>69</v>
      </c>
      <c r="C13" s="65">
        <f>SUMIFS(IRA!$V$6:$V$590,IRA!$E$6:$E$590,REDES!B13)</f>
        <v>6</v>
      </c>
      <c r="D13" s="66">
        <f>SUMIFS(IRA!$AK$6:$AK$590,IRA!$E$6:$E$590,REDES!B13)</f>
        <v>0</v>
      </c>
      <c r="E13" s="67">
        <f>SUMIFS(IRA!$AZ$6:$AZ$590,IRA!$E$6:$E$590,REDES!B13)</f>
        <v>9</v>
      </c>
      <c r="F13" s="73">
        <f t="shared" si="0"/>
        <v>15</v>
      </c>
      <c r="G13" s="117">
        <f>SUMIFS(IRA!$BO$6:$BO$677,IRA!$E$6:$E$677,REDES!B13)</f>
        <v>0</v>
      </c>
      <c r="H13" s="76">
        <f t="shared" si="1"/>
        <v>0</v>
      </c>
    </row>
    <row r="14" spans="2:8" ht="15" thickBot="1" x14ac:dyDescent="0.35">
      <c r="B14" s="68" t="s">
        <v>495</v>
      </c>
      <c r="C14" s="69">
        <f>SUM(C6:C13)</f>
        <v>69</v>
      </c>
      <c r="D14" s="70">
        <f>SUM(D6:D13)</f>
        <v>10</v>
      </c>
      <c r="E14" s="70">
        <f>SUM(E6:E13)</f>
        <v>303</v>
      </c>
      <c r="F14" s="74">
        <f>SUM(F6:F13)</f>
        <v>382</v>
      </c>
      <c r="G14" s="118">
        <f>SUM(G6:G13)</f>
        <v>0</v>
      </c>
      <c r="H14" s="77">
        <f t="shared" si="1"/>
        <v>0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2026-02-17T13:03:31Z</dcterms:modified>
</cp:coreProperties>
</file>